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codeName="ThisWorkbook" defaultThemeVersion="124226"/>
  <mc:AlternateContent xmlns:mc="http://schemas.openxmlformats.org/markup-compatibility/2006">
    <mc:Choice Requires="x15">
      <x15ac:absPath xmlns:x15ac="http://schemas.microsoft.com/office/spreadsheetml/2010/11/ac" url="C:\Users\Kasala\Documents\1 Podklady 2021\VHS\Viniční-Šedova-AQUA PROCON-úprava PD\Optimalizace ceny\"/>
    </mc:Choice>
  </mc:AlternateContent>
  <xr:revisionPtr revIDLastSave="0" documentId="8_{2B5B5C14-472B-419A-BBD2-C53C04DB7826}" xr6:coauthVersionLast="47" xr6:coauthVersionMax="47" xr10:uidLastSave="{00000000-0000-0000-0000-000000000000}"/>
  <bookViews>
    <workbookView xWindow="28680" yWindow="-120" windowWidth="29040" windowHeight="15840" activeTab="1" xr2:uid="{00000000-000D-0000-FFFF-FFFF00000000}"/>
  </bookViews>
  <sheets>
    <sheet name="Pokyny pro vyplnění" sheetId="11" r:id="rId1"/>
    <sheet name="Stavba" sheetId="1" r:id="rId2"/>
    <sheet name="VzorPolozky" sheetId="10" state="hidden" r:id="rId3"/>
    <sheet name="ONVN 2021131.1ONVN Naklady" sheetId="12" r:id="rId4"/>
    <sheet name="SO 331a 2021131.1SO331a Pol" sheetId="13" r:id="rId5"/>
    <sheet name="SO 341  2021131.1341 Pol" sheetId="14" r:id="rId6"/>
    <sheet name="SO 350a  2021131.1-350a Pol" sheetId="15" r:id="rId7"/>
    <sheet name="SO 800 2021131.1SO800 Pol" sheetId="16" r:id="rId8"/>
    <sheet name="PS 330 2021131.1PS330 Pol" sheetId="17" r:id="rId9"/>
    <sheet name="PS 341 2021131.1PS341 Pol" sheetId="18" r:id="rId10"/>
  </sheets>
  <externalReferences>
    <externalReference r:id="rId11"/>
  </externalReferences>
  <definedNames>
    <definedName name="CelkemDPHVypocet" localSheetId="1">Stavba!$H$56</definedName>
    <definedName name="CenaCelkem">Stavba!$G$29</definedName>
    <definedName name="CenaCelkemBezDPH">Stavba!$G$28</definedName>
    <definedName name="CenaCelkemVypocet" localSheetId="1">Stavba!$I$56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'ONVN 2021131.1ONVN Naklady'!$1:$7</definedName>
    <definedName name="_xlnm.Print_Titles" localSheetId="8">'PS 330 2021131.1PS330 Pol'!$1:$7</definedName>
    <definedName name="_xlnm.Print_Titles" localSheetId="9">'PS 341 2021131.1PS341 Pol'!$1:$7</definedName>
    <definedName name="_xlnm.Print_Titles" localSheetId="4">'SO 331a 2021131.1SO331a Pol'!$1:$7</definedName>
    <definedName name="_xlnm.Print_Titles" localSheetId="5">'SO 341  2021131.1341 Pol'!$1:$7</definedName>
    <definedName name="_xlnm.Print_Titles" localSheetId="6">'SO 350a  2021131.1-350a Pol'!$1:$7</definedName>
    <definedName name="_xlnm.Print_Titles" localSheetId="7">'SO 800 2021131.1SO800 Pol'!$1:$7</definedName>
    <definedName name="oadresa">Stavba!$D$6</definedName>
    <definedName name="Objednatel" localSheetId="1">Stavba!$D$5</definedName>
    <definedName name="Objekt" localSheetId="1">Stavba!$B$38</definedName>
    <definedName name="_xlnm.Print_Area" localSheetId="3">'ONVN 2021131.1ONVN Naklady'!$A$1:$X$107</definedName>
    <definedName name="_xlnm.Print_Area" localSheetId="8">'PS 330 2021131.1PS330 Pol'!$A$1:$X$153</definedName>
    <definedName name="_xlnm.Print_Area" localSheetId="9">'PS 341 2021131.1PS341 Pol'!$A$1:$X$35</definedName>
    <definedName name="_xlnm.Print_Area" localSheetId="4">'SO 331a 2021131.1SO331a Pol'!$A$1:$X$375</definedName>
    <definedName name="_xlnm.Print_Area" localSheetId="5">'SO 341  2021131.1341 Pol'!$A$1:$X$153</definedName>
    <definedName name="_xlnm.Print_Area" localSheetId="6">'SO 350a  2021131.1-350a Pol'!$A$1:$X$189</definedName>
    <definedName name="_xlnm.Print_Area" localSheetId="7">'SO 800 2021131.1SO800 Pol'!$A$1:$X$217</definedName>
    <definedName name="_xlnm.Print_Area" localSheetId="1">Stavba!$A$1:$J$154</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Stavba!$F$56</definedName>
    <definedName name="ZakladDPHZakl">Stavba!$G$25</definedName>
    <definedName name="ZakladDPHZaklVypocet" localSheetId="1">Stavba!$G$56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53" i="1" l="1"/>
  <c r="I152" i="1"/>
  <c r="I151" i="1"/>
  <c r="I150" i="1"/>
  <c r="I149" i="1"/>
  <c r="I148" i="1"/>
  <c r="I147" i="1"/>
  <c r="I146" i="1"/>
  <c r="I145" i="1"/>
  <c r="I144" i="1"/>
  <c r="I143" i="1"/>
  <c r="I142" i="1"/>
  <c r="I141" i="1"/>
  <c r="I140" i="1"/>
  <c r="I139" i="1"/>
  <c r="I138" i="1"/>
  <c r="I137" i="1"/>
  <c r="I136" i="1"/>
  <c r="I16" i="1" s="1"/>
  <c r="I135" i="1"/>
  <c r="G55" i="1"/>
  <c r="H55" i="1" s="1"/>
  <c r="I55" i="1" s="1"/>
  <c r="F55" i="1"/>
  <c r="G54" i="1"/>
  <c r="F54" i="1"/>
  <c r="G53" i="1"/>
  <c r="F53" i="1"/>
  <c r="G52" i="1"/>
  <c r="H52" i="1" s="1"/>
  <c r="I52" i="1" s="1"/>
  <c r="F52" i="1"/>
  <c r="G50" i="1"/>
  <c r="F50" i="1"/>
  <c r="G49" i="1"/>
  <c r="F49" i="1"/>
  <c r="G48" i="1"/>
  <c r="F48" i="1"/>
  <c r="G47" i="1"/>
  <c r="F47" i="1"/>
  <c r="G46" i="1"/>
  <c r="F46" i="1"/>
  <c r="H46" i="1" s="1"/>
  <c r="I46" i="1" s="1"/>
  <c r="G45" i="1"/>
  <c r="F45" i="1"/>
  <c r="G44" i="1"/>
  <c r="F44" i="1"/>
  <c r="G43" i="1"/>
  <c r="F43" i="1"/>
  <c r="G41" i="1"/>
  <c r="F41" i="1"/>
  <c r="G40" i="1"/>
  <c r="F40" i="1"/>
  <c r="G39" i="1"/>
  <c r="F39" i="1"/>
  <c r="G34" i="18"/>
  <c r="BA25" i="18"/>
  <c r="G9" i="18"/>
  <c r="G8" i="18" s="1"/>
  <c r="I9" i="18"/>
  <c r="K9" i="18"/>
  <c r="K8" i="18" s="1"/>
  <c r="M9" i="18"/>
  <c r="O9" i="18"/>
  <c r="Q9" i="18"/>
  <c r="Q8" i="18" s="1"/>
  <c r="V9" i="18"/>
  <c r="V8" i="18" s="1"/>
  <c r="G11" i="18"/>
  <c r="M11" i="18" s="1"/>
  <c r="I11" i="18"/>
  <c r="I8" i="18" s="1"/>
  <c r="K11" i="18"/>
  <c r="O11" i="18"/>
  <c r="Q11" i="18"/>
  <c r="V11" i="18"/>
  <c r="G13" i="18"/>
  <c r="M13" i="18" s="1"/>
  <c r="I13" i="18"/>
  <c r="K13" i="18"/>
  <c r="O13" i="18"/>
  <c r="Q13" i="18"/>
  <c r="V13" i="18"/>
  <c r="G15" i="18"/>
  <c r="M15" i="18" s="1"/>
  <c r="I15" i="18"/>
  <c r="K15" i="18"/>
  <c r="O15" i="18"/>
  <c r="Q15" i="18"/>
  <c r="V15" i="18"/>
  <c r="G17" i="18"/>
  <c r="I17" i="18"/>
  <c r="K17" i="18"/>
  <c r="M17" i="18"/>
  <c r="O17" i="18"/>
  <c r="Q17" i="18"/>
  <c r="V17" i="18"/>
  <c r="G19" i="18"/>
  <c r="I19" i="18"/>
  <c r="K19" i="18"/>
  <c r="M19" i="18"/>
  <c r="O19" i="18"/>
  <c r="O8" i="18" s="1"/>
  <c r="Q19" i="18"/>
  <c r="V19" i="18"/>
  <c r="G21" i="18"/>
  <c r="I21" i="18"/>
  <c r="K21" i="18"/>
  <c r="M21" i="18"/>
  <c r="O21" i="18"/>
  <c r="Q21" i="18"/>
  <c r="V21" i="18"/>
  <c r="K23" i="18"/>
  <c r="Q23" i="18"/>
  <c r="G24" i="18"/>
  <c r="M24" i="18" s="1"/>
  <c r="M23" i="18" s="1"/>
  <c r="I24" i="18"/>
  <c r="I23" i="18" s="1"/>
  <c r="K24" i="18"/>
  <c r="O24" i="18"/>
  <c r="O23" i="18" s="1"/>
  <c r="Q24" i="18"/>
  <c r="V24" i="18"/>
  <c r="V23" i="18" s="1"/>
  <c r="G28" i="18"/>
  <c r="V28" i="18"/>
  <c r="G29" i="18"/>
  <c r="I29" i="18"/>
  <c r="I28" i="18" s="1"/>
  <c r="K29" i="18"/>
  <c r="K28" i="18" s="1"/>
  <c r="M29" i="18"/>
  <c r="O29" i="18"/>
  <c r="O28" i="18" s="1"/>
  <c r="Q29" i="18"/>
  <c r="Q28" i="18" s="1"/>
  <c r="V29" i="18"/>
  <c r="G31" i="18"/>
  <c r="I31" i="18"/>
  <c r="K31" i="18"/>
  <c r="M31" i="18"/>
  <c r="M28" i="18" s="1"/>
  <c r="O31" i="18"/>
  <c r="Q31" i="18"/>
  <c r="V31" i="18"/>
  <c r="AE34" i="18"/>
  <c r="G152" i="17"/>
  <c r="BA23" i="17"/>
  <c r="G8" i="17"/>
  <c r="M8" i="17"/>
  <c r="V8" i="17"/>
  <c r="G9" i="17"/>
  <c r="I9" i="17"/>
  <c r="I8" i="17" s="1"/>
  <c r="K9" i="17"/>
  <c r="K8" i="17" s="1"/>
  <c r="M9" i="17"/>
  <c r="O9" i="17"/>
  <c r="O8" i="17" s="1"/>
  <c r="Q9" i="17"/>
  <c r="Q8" i="17" s="1"/>
  <c r="V9" i="17"/>
  <c r="G11" i="17"/>
  <c r="I11" i="17"/>
  <c r="O11" i="17"/>
  <c r="V11" i="17"/>
  <c r="G12" i="17"/>
  <c r="M12" i="17" s="1"/>
  <c r="M11" i="17" s="1"/>
  <c r="I12" i="17"/>
  <c r="K12" i="17"/>
  <c r="K11" i="17" s="1"/>
  <c r="O12" i="17"/>
  <c r="Q12" i="17"/>
  <c r="Q11" i="17" s="1"/>
  <c r="V12" i="17"/>
  <c r="O16" i="17"/>
  <c r="Q16" i="17"/>
  <c r="G17" i="17"/>
  <c r="I17" i="17"/>
  <c r="I16" i="17" s="1"/>
  <c r="K17" i="17"/>
  <c r="M17" i="17"/>
  <c r="M16" i="17" s="1"/>
  <c r="O17" i="17"/>
  <c r="Q17" i="17"/>
  <c r="V17" i="17"/>
  <c r="G19" i="17"/>
  <c r="G16" i="17" s="1"/>
  <c r="I19" i="17"/>
  <c r="K19" i="17"/>
  <c r="K16" i="17" s="1"/>
  <c r="M19" i="17"/>
  <c r="O19" i="17"/>
  <c r="Q19" i="17"/>
  <c r="V19" i="17"/>
  <c r="V16" i="17" s="1"/>
  <c r="I21" i="17"/>
  <c r="G22" i="17"/>
  <c r="M22" i="17" s="1"/>
  <c r="I22" i="17"/>
  <c r="K22" i="17"/>
  <c r="O22" i="17"/>
  <c r="O21" i="17" s="1"/>
  <c r="Q22" i="17"/>
  <c r="V22" i="17"/>
  <c r="V21" i="17" s="1"/>
  <c r="G27" i="17"/>
  <c r="M27" i="17" s="1"/>
  <c r="I27" i="17"/>
  <c r="K27" i="17"/>
  <c r="O27" i="17"/>
  <c r="Q27" i="17"/>
  <c r="Q21" i="17" s="1"/>
  <c r="V27" i="17"/>
  <c r="G33" i="17"/>
  <c r="M33" i="17" s="1"/>
  <c r="I33" i="17"/>
  <c r="K33" i="17"/>
  <c r="O33" i="17"/>
  <c r="Q33" i="17"/>
  <c r="V33" i="17"/>
  <c r="G37" i="17"/>
  <c r="I37" i="17"/>
  <c r="K37" i="17"/>
  <c r="M37" i="17"/>
  <c r="O37" i="17"/>
  <c r="Q37" i="17"/>
  <c r="V37" i="17"/>
  <c r="G39" i="17"/>
  <c r="I39" i="17"/>
  <c r="K39" i="17"/>
  <c r="K21" i="17" s="1"/>
  <c r="M39" i="17"/>
  <c r="O39" i="17"/>
  <c r="Q39" i="17"/>
  <c r="V39" i="17"/>
  <c r="I43" i="17"/>
  <c r="K43" i="17"/>
  <c r="Q43" i="17"/>
  <c r="G44" i="17"/>
  <c r="M44" i="17" s="1"/>
  <c r="M43" i="17" s="1"/>
  <c r="I44" i="17"/>
  <c r="K44" i="17"/>
  <c r="O44" i="17"/>
  <c r="O43" i="17" s="1"/>
  <c r="Q44" i="17"/>
  <c r="V44" i="17"/>
  <c r="V43" i="17" s="1"/>
  <c r="G49" i="17"/>
  <c r="I49" i="17"/>
  <c r="M49" i="17"/>
  <c r="V49" i="17"/>
  <c r="G50" i="17"/>
  <c r="I50" i="17"/>
  <c r="K50" i="17"/>
  <c r="K49" i="17" s="1"/>
  <c r="M50" i="17"/>
  <c r="O50" i="17"/>
  <c r="O49" i="17" s="1"/>
  <c r="Q50" i="17"/>
  <c r="Q49" i="17" s="1"/>
  <c r="V50" i="17"/>
  <c r="O52" i="17"/>
  <c r="G53" i="17"/>
  <c r="G52" i="17" s="1"/>
  <c r="I53" i="17"/>
  <c r="K53" i="17"/>
  <c r="K52" i="17" s="1"/>
  <c r="M53" i="17"/>
  <c r="M52" i="17" s="1"/>
  <c r="O53" i="17"/>
  <c r="Q53" i="17"/>
  <c r="V53" i="17"/>
  <c r="V52" i="17" s="1"/>
  <c r="G63" i="17"/>
  <c r="I63" i="17"/>
  <c r="I52" i="17" s="1"/>
  <c r="K63" i="17"/>
  <c r="M63" i="17"/>
  <c r="O63" i="17"/>
  <c r="Q63" i="17"/>
  <c r="Q52" i="17" s="1"/>
  <c r="V63" i="17"/>
  <c r="I66" i="17"/>
  <c r="K66" i="17"/>
  <c r="O66" i="17"/>
  <c r="V66" i="17"/>
  <c r="G67" i="17"/>
  <c r="M67" i="17" s="1"/>
  <c r="M66" i="17" s="1"/>
  <c r="I67" i="17"/>
  <c r="K67" i="17"/>
  <c r="O67" i="17"/>
  <c r="Q67" i="17"/>
  <c r="Q66" i="17" s="1"/>
  <c r="V67" i="17"/>
  <c r="G70" i="17"/>
  <c r="I70" i="17"/>
  <c r="I69" i="17" s="1"/>
  <c r="K70" i="17"/>
  <c r="M70" i="17"/>
  <c r="O70" i="17"/>
  <c r="O69" i="17" s="1"/>
  <c r="Q70" i="17"/>
  <c r="V70" i="17"/>
  <c r="G72" i="17"/>
  <c r="G69" i="17" s="1"/>
  <c r="I72" i="17"/>
  <c r="K72" i="17"/>
  <c r="K69" i="17" s="1"/>
  <c r="M72" i="17"/>
  <c r="O72" i="17"/>
  <c r="Q72" i="17"/>
  <c r="V72" i="17"/>
  <c r="V69" i="17" s="1"/>
  <c r="G76" i="17"/>
  <c r="I76" i="17"/>
  <c r="K76" i="17"/>
  <c r="M76" i="17"/>
  <c r="O76" i="17"/>
  <c r="Q76" i="17"/>
  <c r="V76" i="17"/>
  <c r="G84" i="17"/>
  <c r="M84" i="17" s="1"/>
  <c r="I84" i="17"/>
  <c r="K84" i="17"/>
  <c r="O84" i="17"/>
  <c r="Q84" i="17"/>
  <c r="V84" i="17"/>
  <c r="G88" i="17"/>
  <c r="M88" i="17" s="1"/>
  <c r="I88" i="17"/>
  <c r="K88" i="17"/>
  <c r="O88" i="17"/>
  <c r="Q88" i="17"/>
  <c r="Q69" i="17" s="1"/>
  <c r="V88" i="17"/>
  <c r="G96" i="17"/>
  <c r="M96" i="17" s="1"/>
  <c r="I96" i="17"/>
  <c r="K96" i="17"/>
  <c r="O96" i="17"/>
  <c r="Q96" i="17"/>
  <c r="V96" i="17"/>
  <c r="G99" i="17"/>
  <c r="I99" i="17"/>
  <c r="K99" i="17"/>
  <c r="M99" i="17"/>
  <c r="O99" i="17"/>
  <c r="Q99" i="17"/>
  <c r="V99" i="17"/>
  <c r="G101" i="17"/>
  <c r="I101" i="17"/>
  <c r="K101" i="17"/>
  <c r="M101" i="17"/>
  <c r="O101" i="17"/>
  <c r="Q101" i="17"/>
  <c r="V101" i="17"/>
  <c r="G103" i="17"/>
  <c r="I103" i="17"/>
  <c r="K103" i="17"/>
  <c r="M103" i="17"/>
  <c r="O103" i="17"/>
  <c r="Q103" i="17"/>
  <c r="V103" i="17"/>
  <c r="G105" i="17"/>
  <c r="M105" i="17" s="1"/>
  <c r="I105" i="17"/>
  <c r="K105" i="17"/>
  <c r="O105" i="17"/>
  <c r="Q105" i="17"/>
  <c r="V105" i="17"/>
  <c r="G107" i="17"/>
  <c r="M107" i="17" s="1"/>
  <c r="I107" i="17"/>
  <c r="K107" i="17"/>
  <c r="O107" i="17"/>
  <c r="Q107" i="17"/>
  <c r="V107" i="17"/>
  <c r="G109" i="17"/>
  <c r="M109" i="17" s="1"/>
  <c r="I109" i="17"/>
  <c r="K109" i="17"/>
  <c r="O109" i="17"/>
  <c r="Q109" i="17"/>
  <c r="V109" i="17"/>
  <c r="G111" i="17"/>
  <c r="I111" i="17"/>
  <c r="K111" i="17"/>
  <c r="M111" i="17"/>
  <c r="O111" i="17"/>
  <c r="Q111" i="17"/>
  <c r="V111" i="17"/>
  <c r="G113" i="17"/>
  <c r="I113" i="17"/>
  <c r="K113" i="17"/>
  <c r="M113" i="17"/>
  <c r="O113" i="17"/>
  <c r="Q113" i="17"/>
  <c r="V113" i="17"/>
  <c r="G115" i="17"/>
  <c r="I115" i="17"/>
  <c r="K115" i="17"/>
  <c r="M115" i="17"/>
  <c r="O115" i="17"/>
  <c r="Q115" i="17"/>
  <c r="V115" i="17"/>
  <c r="G117" i="17"/>
  <c r="M117" i="17" s="1"/>
  <c r="I117" i="17"/>
  <c r="K117" i="17"/>
  <c r="O117" i="17"/>
  <c r="Q117" i="17"/>
  <c r="V117" i="17"/>
  <c r="G119" i="17"/>
  <c r="M119" i="17" s="1"/>
  <c r="I119" i="17"/>
  <c r="K119" i="17"/>
  <c r="O119" i="17"/>
  <c r="Q119" i="17"/>
  <c r="V119" i="17"/>
  <c r="G121" i="17"/>
  <c r="M121" i="17" s="1"/>
  <c r="I121" i="17"/>
  <c r="K121" i="17"/>
  <c r="O121" i="17"/>
  <c r="Q121" i="17"/>
  <c r="V121" i="17"/>
  <c r="G123" i="17"/>
  <c r="I123" i="17"/>
  <c r="K123" i="17"/>
  <c r="M123" i="17"/>
  <c r="O123" i="17"/>
  <c r="Q123" i="17"/>
  <c r="V123" i="17"/>
  <c r="G125" i="17"/>
  <c r="I125" i="17"/>
  <c r="K125" i="17"/>
  <c r="M125" i="17"/>
  <c r="O125" i="17"/>
  <c r="Q125" i="17"/>
  <c r="V125" i="17"/>
  <c r="G127" i="17"/>
  <c r="I127" i="17"/>
  <c r="K127" i="17"/>
  <c r="M127" i="17"/>
  <c r="O127" i="17"/>
  <c r="Q127" i="17"/>
  <c r="V127" i="17"/>
  <c r="G129" i="17"/>
  <c r="M129" i="17" s="1"/>
  <c r="I129" i="17"/>
  <c r="K129" i="17"/>
  <c r="O129" i="17"/>
  <c r="Q129" i="17"/>
  <c r="V129" i="17"/>
  <c r="G131" i="17"/>
  <c r="M131" i="17" s="1"/>
  <c r="I131" i="17"/>
  <c r="K131" i="17"/>
  <c r="O131" i="17"/>
  <c r="Q131" i="17"/>
  <c r="V131" i="17"/>
  <c r="G133" i="17"/>
  <c r="M133" i="17" s="1"/>
  <c r="I133" i="17"/>
  <c r="K133" i="17"/>
  <c r="O133" i="17"/>
  <c r="Q133" i="17"/>
  <c r="V133" i="17"/>
  <c r="G135" i="17"/>
  <c r="I135" i="17"/>
  <c r="K135" i="17"/>
  <c r="M135" i="17"/>
  <c r="O135" i="17"/>
  <c r="Q135" i="17"/>
  <c r="V135" i="17"/>
  <c r="G137" i="17"/>
  <c r="I137" i="17"/>
  <c r="K137" i="17"/>
  <c r="M137" i="17"/>
  <c r="O137" i="17"/>
  <c r="Q137" i="17"/>
  <c r="V137" i="17"/>
  <c r="G139" i="17"/>
  <c r="I139" i="17"/>
  <c r="K139" i="17"/>
  <c r="M139" i="17"/>
  <c r="O139" i="17"/>
  <c r="Q139" i="17"/>
  <c r="V139" i="17"/>
  <c r="G141" i="17"/>
  <c r="M141" i="17" s="1"/>
  <c r="I141" i="17"/>
  <c r="K141" i="17"/>
  <c r="O141" i="17"/>
  <c r="Q141" i="17"/>
  <c r="V141" i="17"/>
  <c r="G143" i="17"/>
  <c r="M143" i="17" s="1"/>
  <c r="I143" i="17"/>
  <c r="K143" i="17"/>
  <c r="O143" i="17"/>
  <c r="Q143" i="17"/>
  <c r="V143" i="17"/>
  <c r="G145" i="17"/>
  <c r="M145" i="17" s="1"/>
  <c r="I145" i="17"/>
  <c r="K145" i="17"/>
  <c r="O145" i="17"/>
  <c r="Q145" i="17"/>
  <c r="V145" i="17"/>
  <c r="G147" i="17"/>
  <c r="I147" i="17"/>
  <c r="K147" i="17"/>
  <c r="M147" i="17"/>
  <c r="O147" i="17"/>
  <c r="Q147" i="17"/>
  <c r="V147" i="17"/>
  <c r="G149" i="17"/>
  <c r="I149" i="17"/>
  <c r="K149" i="17"/>
  <c r="M149" i="17"/>
  <c r="O149" i="17"/>
  <c r="Q149" i="17"/>
  <c r="V149" i="17"/>
  <c r="AE152" i="17"/>
  <c r="AF152" i="17"/>
  <c r="G216" i="16"/>
  <c r="BA136" i="16"/>
  <c r="BA132" i="16"/>
  <c r="BA128" i="16"/>
  <c r="BA124" i="16"/>
  <c r="BA118" i="16"/>
  <c r="BA101" i="16"/>
  <c r="BA70" i="16"/>
  <c r="BA37" i="16"/>
  <c r="BA31" i="16"/>
  <c r="BA10" i="16"/>
  <c r="G8" i="16"/>
  <c r="G9" i="16"/>
  <c r="I9" i="16"/>
  <c r="I8" i="16" s="1"/>
  <c r="K9" i="16"/>
  <c r="K8" i="16" s="1"/>
  <c r="M9" i="16"/>
  <c r="M8" i="16" s="1"/>
  <c r="O9" i="16"/>
  <c r="O8" i="16" s="1"/>
  <c r="Q9" i="16"/>
  <c r="Q8" i="16" s="1"/>
  <c r="V9" i="16"/>
  <c r="G30" i="16"/>
  <c r="I30" i="16"/>
  <c r="K30" i="16"/>
  <c r="M30" i="16"/>
  <c r="O30" i="16"/>
  <c r="Q30" i="16"/>
  <c r="V30" i="16"/>
  <c r="G36" i="16"/>
  <c r="I36" i="16"/>
  <c r="K36" i="16"/>
  <c r="M36" i="16"/>
  <c r="O36" i="16"/>
  <c r="Q36" i="16"/>
  <c r="V36" i="16"/>
  <c r="G69" i="16"/>
  <c r="M69" i="16" s="1"/>
  <c r="I69" i="16"/>
  <c r="K69" i="16"/>
  <c r="O69" i="16"/>
  <c r="Q69" i="16"/>
  <c r="V69" i="16"/>
  <c r="G100" i="16"/>
  <c r="M100" i="16" s="1"/>
  <c r="I100" i="16"/>
  <c r="K100" i="16"/>
  <c r="O100" i="16"/>
  <c r="Q100" i="16"/>
  <c r="V100" i="16"/>
  <c r="G117" i="16"/>
  <c r="M117" i="16" s="1"/>
  <c r="I117" i="16"/>
  <c r="K117" i="16"/>
  <c r="O117" i="16"/>
  <c r="Q117" i="16"/>
  <c r="V117" i="16"/>
  <c r="G123" i="16"/>
  <c r="I123" i="16"/>
  <c r="K123" i="16"/>
  <c r="M123" i="16"/>
  <c r="O123" i="16"/>
  <c r="Q123" i="16"/>
  <c r="V123" i="16"/>
  <c r="G127" i="16"/>
  <c r="I127" i="16"/>
  <c r="K127" i="16"/>
  <c r="M127" i="16"/>
  <c r="O127" i="16"/>
  <c r="Q127" i="16"/>
  <c r="V127" i="16"/>
  <c r="G131" i="16"/>
  <c r="I131" i="16"/>
  <c r="K131" i="16"/>
  <c r="M131" i="16"/>
  <c r="O131" i="16"/>
  <c r="Q131" i="16"/>
  <c r="V131" i="16"/>
  <c r="G135" i="16"/>
  <c r="M135" i="16" s="1"/>
  <c r="I135" i="16"/>
  <c r="K135" i="16"/>
  <c r="O135" i="16"/>
  <c r="Q135" i="16"/>
  <c r="V135" i="16"/>
  <c r="G139" i="16"/>
  <c r="M139" i="16" s="1"/>
  <c r="I139" i="16"/>
  <c r="K139" i="16"/>
  <c r="O139" i="16"/>
  <c r="Q139" i="16"/>
  <c r="V139" i="16"/>
  <c r="G144" i="16"/>
  <c r="M144" i="16" s="1"/>
  <c r="I144" i="16"/>
  <c r="K144" i="16"/>
  <c r="O144" i="16"/>
  <c r="Q144" i="16"/>
  <c r="V144" i="16"/>
  <c r="G149" i="16"/>
  <c r="I149" i="16"/>
  <c r="K149" i="16"/>
  <c r="M149" i="16"/>
  <c r="O149" i="16"/>
  <c r="Q149" i="16"/>
  <c r="V149" i="16"/>
  <c r="G153" i="16"/>
  <c r="I153" i="16"/>
  <c r="K153" i="16"/>
  <c r="M153" i="16"/>
  <c r="O153" i="16"/>
  <c r="Q153" i="16"/>
  <c r="V153" i="16"/>
  <c r="G157" i="16"/>
  <c r="I157" i="16"/>
  <c r="K157" i="16"/>
  <c r="M157" i="16"/>
  <c r="O157" i="16"/>
  <c r="Q157" i="16"/>
  <c r="V157" i="16"/>
  <c r="G161" i="16"/>
  <c r="M161" i="16" s="1"/>
  <c r="I161" i="16"/>
  <c r="K161" i="16"/>
  <c r="O161" i="16"/>
  <c r="Q161" i="16"/>
  <c r="V161" i="16"/>
  <c r="G165" i="16"/>
  <c r="M165" i="16" s="1"/>
  <c r="I165" i="16"/>
  <c r="K165" i="16"/>
  <c r="O165" i="16"/>
  <c r="Q165" i="16"/>
  <c r="V165" i="16"/>
  <c r="G169" i="16"/>
  <c r="M169" i="16" s="1"/>
  <c r="I169" i="16"/>
  <c r="K169" i="16"/>
  <c r="O169" i="16"/>
  <c r="Q169" i="16"/>
  <c r="V169" i="16"/>
  <c r="V8" i="16" s="1"/>
  <c r="G173" i="16"/>
  <c r="I173" i="16"/>
  <c r="K173" i="16"/>
  <c r="M173" i="16"/>
  <c r="O173" i="16"/>
  <c r="Q173" i="16"/>
  <c r="V173" i="16"/>
  <c r="G177" i="16"/>
  <c r="I177" i="16"/>
  <c r="K177" i="16"/>
  <c r="M177" i="16"/>
  <c r="O177" i="16"/>
  <c r="Q177" i="16"/>
  <c r="V177" i="16"/>
  <c r="G181" i="16"/>
  <c r="I181" i="16"/>
  <c r="K181" i="16"/>
  <c r="M181" i="16"/>
  <c r="O181" i="16"/>
  <c r="Q181" i="16"/>
  <c r="V181" i="16"/>
  <c r="G185" i="16"/>
  <c r="M185" i="16" s="1"/>
  <c r="I185" i="16"/>
  <c r="K185" i="16"/>
  <c r="O185" i="16"/>
  <c r="Q185" i="16"/>
  <c r="V185" i="16"/>
  <c r="G189" i="16"/>
  <c r="M189" i="16" s="1"/>
  <c r="I189" i="16"/>
  <c r="K189" i="16"/>
  <c r="O189" i="16"/>
  <c r="Q189" i="16"/>
  <c r="V189" i="16"/>
  <c r="G195" i="16"/>
  <c r="M195" i="16" s="1"/>
  <c r="I195" i="16"/>
  <c r="K195" i="16"/>
  <c r="O195" i="16"/>
  <c r="Q195" i="16"/>
  <c r="V195" i="16"/>
  <c r="G204" i="16"/>
  <c r="I204" i="16"/>
  <c r="K204" i="16"/>
  <c r="M204" i="16"/>
  <c r="O204" i="16"/>
  <c r="Q204" i="16"/>
  <c r="V204" i="16"/>
  <c r="G209" i="16"/>
  <c r="I209" i="16"/>
  <c r="K209" i="16"/>
  <c r="M209" i="16"/>
  <c r="O209" i="16"/>
  <c r="Q209" i="16"/>
  <c r="V209" i="16"/>
  <c r="G211" i="16"/>
  <c r="I211" i="16"/>
  <c r="K211" i="16"/>
  <c r="M211" i="16"/>
  <c r="O211" i="16"/>
  <c r="Q211" i="16"/>
  <c r="V211" i="16"/>
  <c r="G213" i="16"/>
  <c r="M213" i="16" s="1"/>
  <c r="I213" i="16"/>
  <c r="K213" i="16"/>
  <c r="O213" i="16"/>
  <c r="Q213" i="16"/>
  <c r="V213" i="16"/>
  <c r="AE216" i="16"/>
  <c r="AF216" i="16"/>
  <c r="G188" i="15"/>
  <c r="BA154" i="15"/>
  <c r="BA148" i="15"/>
  <c r="BA143" i="15"/>
  <c r="BA133" i="15"/>
  <c r="BA118" i="15"/>
  <c r="BA114" i="15"/>
  <c r="BA110" i="15"/>
  <c r="BA105" i="15"/>
  <c r="BA57" i="15"/>
  <c r="BA48" i="15"/>
  <c r="BA44" i="15"/>
  <c r="BA35" i="15"/>
  <c r="BA30" i="15"/>
  <c r="BA25" i="15"/>
  <c r="BA20" i="15"/>
  <c r="BA15" i="15"/>
  <c r="BA10" i="15"/>
  <c r="G9" i="15"/>
  <c r="I9" i="15"/>
  <c r="I8" i="15" s="1"/>
  <c r="K9" i="15"/>
  <c r="M9" i="15"/>
  <c r="O9" i="15"/>
  <c r="O8" i="15" s="1"/>
  <c r="Q9" i="15"/>
  <c r="V9" i="15"/>
  <c r="G14" i="15"/>
  <c r="G8" i="15" s="1"/>
  <c r="I14" i="15"/>
  <c r="K14" i="15"/>
  <c r="K8" i="15" s="1"/>
  <c r="M14" i="15"/>
  <c r="O14" i="15"/>
  <c r="Q14" i="15"/>
  <c r="V14" i="15"/>
  <c r="V8" i="15" s="1"/>
  <c r="G19" i="15"/>
  <c r="I19" i="15"/>
  <c r="K19" i="15"/>
  <c r="M19" i="15"/>
  <c r="O19" i="15"/>
  <c r="Q19" i="15"/>
  <c r="V19" i="15"/>
  <c r="G24" i="15"/>
  <c r="M24" i="15" s="1"/>
  <c r="I24" i="15"/>
  <c r="K24" i="15"/>
  <c r="O24" i="15"/>
  <c r="Q24" i="15"/>
  <c r="V24" i="15"/>
  <c r="G29" i="15"/>
  <c r="M29" i="15" s="1"/>
  <c r="I29" i="15"/>
  <c r="K29" i="15"/>
  <c r="O29" i="15"/>
  <c r="Q29" i="15"/>
  <c r="Q8" i="15" s="1"/>
  <c r="V29" i="15"/>
  <c r="G34" i="15"/>
  <c r="M34" i="15" s="1"/>
  <c r="I34" i="15"/>
  <c r="K34" i="15"/>
  <c r="O34" i="15"/>
  <c r="Q34" i="15"/>
  <c r="V34" i="15"/>
  <c r="G43" i="15"/>
  <c r="I43" i="15"/>
  <c r="K43" i="15"/>
  <c r="M43" i="15"/>
  <c r="O43" i="15"/>
  <c r="Q43" i="15"/>
  <c r="V43" i="15"/>
  <c r="G47" i="15"/>
  <c r="I47" i="15"/>
  <c r="K47" i="15"/>
  <c r="M47" i="15"/>
  <c r="O47" i="15"/>
  <c r="Q47" i="15"/>
  <c r="V47" i="15"/>
  <c r="G56" i="15"/>
  <c r="I56" i="15"/>
  <c r="K56" i="15"/>
  <c r="M56" i="15"/>
  <c r="O56" i="15"/>
  <c r="Q56" i="15"/>
  <c r="V56" i="15"/>
  <c r="G60" i="15"/>
  <c r="M60" i="15" s="1"/>
  <c r="I60" i="15"/>
  <c r="K60" i="15"/>
  <c r="O60" i="15"/>
  <c r="Q60" i="15"/>
  <c r="V60" i="15"/>
  <c r="G65" i="15"/>
  <c r="M65" i="15" s="1"/>
  <c r="I65" i="15"/>
  <c r="K65" i="15"/>
  <c r="O65" i="15"/>
  <c r="Q65" i="15"/>
  <c r="V65" i="15"/>
  <c r="G70" i="15"/>
  <c r="M70" i="15" s="1"/>
  <c r="I70" i="15"/>
  <c r="K70" i="15"/>
  <c r="O70" i="15"/>
  <c r="Q70" i="15"/>
  <c r="V70" i="15"/>
  <c r="G74" i="15"/>
  <c r="I74" i="15"/>
  <c r="K74" i="15"/>
  <c r="M74" i="15"/>
  <c r="O74" i="15"/>
  <c r="Q74" i="15"/>
  <c r="V74" i="15"/>
  <c r="G78" i="15"/>
  <c r="I78" i="15"/>
  <c r="K78" i="15"/>
  <c r="M78" i="15"/>
  <c r="O78" i="15"/>
  <c r="Q78" i="15"/>
  <c r="V78" i="15"/>
  <c r="G85" i="15"/>
  <c r="I85" i="15"/>
  <c r="K85" i="15"/>
  <c r="M85" i="15"/>
  <c r="O85" i="15"/>
  <c r="Q85" i="15"/>
  <c r="V85" i="15"/>
  <c r="G93" i="15"/>
  <c r="M93" i="15" s="1"/>
  <c r="I93" i="15"/>
  <c r="K93" i="15"/>
  <c r="O93" i="15"/>
  <c r="Q93" i="15"/>
  <c r="V93" i="15"/>
  <c r="G99" i="15"/>
  <c r="M99" i="15" s="1"/>
  <c r="I99" i="15"/>
  <c r="K99" i="15"/>
  <c r="O99" i="15"/>
  <c r="Q99" i="15"/>
  <c r="V99" i="15"/>
  <c r="G104" i="15"/>
  <c r="M104" i="15" s="1"/>
  <c r="I104" i="15"/>
  <c r="K104" i="15"/>
  <c r="O104" i="15"/>
  <c r="Q104" i="15"/>
  <c r="V104" i="15"/>
  <c r="G109" i="15"/>
  <c r="I109" i="15"/>
  <c r="K109" i="15"/>
  <c r="M109" i="15"/>
  <c r="O109" i="15"/>
  <c r="Q109" i="15"/>
  <c r="V109" i="15"/>
  <c r="G113" i="15"/>
  <c r="I113" i="15"/>
  <c r="K113" i="15"/>
  <c r="M113" i="15"/>
  <c r="O113" i="15"/>
  <c r="Q113" i="15"/>
  <c r="V113" i="15"/>
  <c r="G117" i="15"/>
  <c r="I117" i="15"/>
  <c r="K117" i="15"/>
  <c r="M117" i="15"/>
  <c r="O117" i="15"/>
  <c r="Q117" i="15"/>
  <c r="V117" i="15"/>
  <c r="G123" i="15"/>
  <c r="M123" i="15" s="1"/>
  <c r="I123" i="15"/>
  <c r="K123" i="15"/>
  <c r="O123" i="15"/>
  <c r="Q123" i="15"/>
  <c r="V123" i="15"/>
  <c r="G126" i="15"/>
  <c r="I126" i="15"/>
  <c r="V126" i="15"/>
  <c r="G127" i="15"/>
  <c r="M127" i="15" s="1"/>
  <c r="M126" i="15" s="1"/>
  <c r="I127" i="15"/>
  <c r="K127" i="15"/>
  <c r="K126" i="15" s="1"/>
  <c r="O127" i="15"/>
  <c r="O126" i="15" s="1"/>
  <c r="Q127" i="15"/>
  <c r="Q126" i="15" s="1"/>
  <c r="V127" i="15"/>
  <c r="I131" i="15"/>
  <c r="O131" i="15"/>
  <c r="Q131" i="15"/>
  <c r="G132" i="15"/>
  <c r="G131" i="15" s="1"/>
  <c r="I132" i="15"/>
  <c r="K132" i="15"/>
  <c r="K131" i="15" s="1"/>
  <c r="M132" i="15"/>
  <c r="M131" i="15" s="1"/>
  <c r="O132" i="15"/>
  <c r="Q132" i="15"/>
  <c r="V132" i="15"/>
  <c r="V131" i="15" s="1"/>
  <c r="K136" i="15"/>
  <c r="G137" i="15"/>
  <c r="M137" i="15" s="1"/>
  <c r="I137" i="15"/>
  <c r="I136" i="15" s="1"/>
  <c r="K137" i="15"/>
  <c r="O137" i="15"/>
  <c r="O136" i="15" s="1"/>
  <c r="Q137" i="15"/>
  <c r="V137" i="15"/>
  <c r="V136" i="15" s="1"/>
  <c r="G142" i="15"/>
  <c r="M142" i="15" s="1"/>
  <c r="I142" i="15"/>
  <c r="K142" i="15"/>
  <c r="O142" i="15"/>
  <c r="Q142" i="15"/>
  <c r="Q136" i="15" s="1"/>
  <c r="V142" i="15"/>
  <c r="G147" i="15"/>
  <c r="M147" i="15" s="1"/>
  <c r="I147" i="15"/>
  <c r="K147" i="15"/>
  <c r="O147" i="15"/>
  <c r="Q147" i="15"/>
  <c r="V147" i="15"/>
  <c r="G152" i="15"/>
  <c r="I152" i="15"/>
  <c r="K152" i="15"/>
  <c r="M152" i="15"/>
  <c r="O152" i="15"/>
  <c r="Q152" i="15"/>
  <c r="V152" i="15"/>
  <c r="G160" i="15"/>
  <c r="I160" i="15"/>
  <c r="K160" i="15"/>
  <c r="M160" i="15"/>
  <c r="O160" i="15"/>
  <c r="Q160" i="15"/>
  <c r="V160" i="15"/>
  <c r="G162" i="15"/>
  <c r="I162" i="15"/>
  <c r="K162" i="15"/>
  <c r="M162" i="15"/>
  <c r="O162" i="15"/>
  <c r="Q162" i="15"/>
  <c r="V162" i="15"/>
  <c r="G166" i="15"/>
  <c r="M166" i="15" s="1"/>
  <c r="I166" i="15"/>
  <c r="K166" i="15"/>
  <c r="O166" i="15"/>
  <c r="Q166" i="15"/>
  <c r="V166" i="15"/>
  <c r="G169" i="15"/>
  <c r="M169" i="15" s="1"/>
  <c r="I169" i="15"/>
  <c r="K169" i="15"/>
  <c r="O169" i="15"/>
  <c r="Q169" i="15"/>
  <c r="V169" i="15"/>
  <c r="G172" i="15"/>
  <c r="M172" i="15" s="1"/>
  <c r="I172" i="15"/>
  <c r="K172" i="15"/>
  <c r="O172" i="15"/>
  <c r="Q172" i="15"/>
  <c r="V172" i="15"/>
  <c r="G176" i="15"/>
  <c r="I176" i="15"/>
  <c r="K176" i="15"/>
  <c r="M176" i="15"/>
  <c r="O176" i="15"/>
  <c r="Q176" i="15"/>
  <c r="V176" i="15"/>
  <c r="G180" i="15"/>
  <c r="I180" i="15"/>
  <c r="K180" i="15"/>
  <c r="M180" i="15"/>
  <c r="O180" i="15"/>
  <c r="Q180" i="15"/>
  <c r="V180" i="15"/>
  <c r="K183" i="15"/>
  <c r="Q183" i="15"/>
  <c r="G184" i="15"/>
  <c r="M184" i="15" s="1"/>
  <c r="M183" i="15" s="1"/>
  <c r="I184" i="15"/>
  <c r="I183" i="15" s="1"/>
  <c r="K184" i="15"/>
  <c r="O184" i="15"/>
  <c r="O183" i="15" s="1"/>
  <c r="Q184" i="15"/>
  <c r="V184" i="15"/>
  <c r="V183" i="15" s="1"/>
  <c r="AE188" i="15"/>
  <c r="G152" i="14"/>
  <c r="BA114" i="14"/>
  <c r="BA100" i="14"/>
  <c r="BA72" i="14"/>
  <c r="BA61" i="14"/>
  <c r="BA21" i="14"/>
  <c r="BA14" i="14"/>
  <c r="BA10" i="14"/>
  <c r="G9" i="14"/>
  <c r="I9" i="14"/>
  <c r="I8" i="14" s="1"/>
  <c r="K9" i="14"/>
  <c r="K8" i="14" s="1"/>
  <c r="M9" i="14"/>
  <c r="O9" i="14"/>
  <c r="Q9" i="14"/>
  <c r="Q8" i="14" s="1"/>
  <c r="V9" i="14"/>
  <c r="G13" i="14"/>
  <c r="M13" i="14" s="1"/>
  <c r="I13" i="14"/>
  <c r="K13" i="14"/>
  <c r="O13" i="14"/>
  <c r="O8" i="14" s="1"/>
  <c r="Q13" i="14"/>
  <c r="V13" i="14"/>
  <c r="V8" i="14" s="1"/>
  <c r="G20" i="14"/>
  <c r="M20" i="14" s="1"/>
  <c r="I20" i="14"/>
  <c r="K20" i="14"/>
  <c r="O20" i="14"/>
  <c r="Q20" i="14"/>
  <c r="V20" i="14"/>
  <c r="G27" i="14"/>
  <c r="M27" i="14" s="1"/>
  <c r="I27" i="14"/>
  <c r="K27" i="14"/>
  <c r="O27" i="14"/>
  <c r="Q27" i="14"/>
  <c r="V27" i="14"/>
  <c r="G31" i="14"/>
  <c r="I31" i="14"/>
  <c r="K31" i="14"/>
  <c r="M31" i="14"/>
  <c r="O31" i="14"/>
  <c r="Q31" i="14"/>
  <c r="V31" i="14"/>
  <c r="G35" i="14"/>
  <c r="I35" i="14"/>
  <c r="K35" i="14"/>
  <c r="M35" i="14"/>
  <c r="O35" i="14"/>
  <c r="Q35" i="14"/>
  <c r="V35" i="14"/>
  <c r="G41" i="14"/>
  <c r="I41" i="14"/>
  <c r="K41" i="14"/>
  <c r="M41" i="14"/>
  <c r="O41" i="14"/>
  <c r="Q41" i="14"/>
  <c r="V41" i="14"/>
  <c r="G48" i="14"/>
  <c r="M48" i="14" s="1"/>
  <c r="I48" i="14"/>
  <c r="K48" i="14"/>
  <c r="O48" i="14"/>
  <c r="Q48" i="14"/>
  <c r="V48" i="14"/>
  <c r="G51" i="14"/>
  <c r="M51" i="14" s="1"/>
  <c r="I51" i="14"/>
  <c r="K51" i="14"/>
  <c r="O51" i="14"/>
  <c r="Q51" i="14"/>
  <c r="V51" i="14"/>
  <c r="G60" i="14"/>
  <c r="M60" i="14" s="1"/>
  <c r="I60" i="14"/>
  <c r="K60" i="14"/>
  <c r="O60" i="14"/>
  <c r="Q60" i="14"/>
  <c r="V60" i="14"/>
  <c r="G64" i="14"/>
  <c r="I64" i="14"/>
  <c r="K64" i="14"/>
  <c r="M64" i="14"/>
  <c r="O64" i="14"/>
  <c r="Q64" i="14"/>
  <c r="V64" i="14"/>
  <c r="G70" i="14"/>
  <c r="M70" i="14"/>
  <c r="O70" i="14"/>
  <c r="V70" i="14"/>
  <c r="G71" i="14"/>
  <c r="I71" i="14"/>
  <c r="I70" i="14" s="1"/>
  <c r="K71" i="14"/>
  <c r="K70" i="14" s="1"/>
  <c r="M71" i="14"/>
  <c r="O71" i="14"/>
  <c r="Q71" i="14"/>
  <c r="Q70" i="14" s="1"/>
  <c r="V71" i="14"/>
  <c r="I75" i="14"/>
  <c r="G76" i="14"/>
  <c r="M76" i="14" s="1"/>
  <c r="I76" i="14"/>
  <c r="K76" i="14"/>
  <c r="O76" i="14"/>
  <c r="Q76" i="14"/>
  <c r="Q75" i="14" s="1"/>
  <c r="V76" i="14"/>
  <c r="V75" i="14" s="1"/>
  <c r="G78" i="14"/>
  <c r="M78" i="14" s="1"/>
  <c r="I78" i="14"/>
  <c r="K78" i="14"/>
  <c r="K75" i="14" s="1"/>
  <c r="O78" i="14"/>
  <c r="O75" i="14" s="1"/>
  <c r="Q78" i="14"/>
  <c r="V78" i="14"/>
  <c r="G80" i="14"/>
  <c r="I80" i="14"/>
  <c r="K80" i="14"/>
  <c r="M80" i="14"/>
  <c r="O80" i="14"/>
  <c r="Q80" i="14"/>
  <c r="V80" i="14"/>
  <c r="G83" i="14"/>
  <c r="I83" i="14"/>
  <c r="I82" i="14" s="1"/>
  <c r="K83" i="14"/>
  <c r="K82" i="14" s="1"/>
  <c r="M83" i="14"/>
  <c r="O83" i="14"/>
  <c r="Q83" i="14"/>
  <c r="Q82" i="14" s="1"/>
  <c r="V83" i="14"/>
  <c r="G85" i="14"/>
  <c r="M85" i="14" s="1"/>
  <c r="I85" i="14"/>
  <c r="K85" i="14"/>
  <c r="O85" i="14"/>
  <c r="O82" i="14" s="1"/>
  <c r="Q85" i="14"/>
  <c r="V85" i="14"/>
  <c r="V82" i="14" s="1"/>
  <c r="G87" i="14"/>
  <c r="M87" i="14" s="1"/>
  <c r="I87" i="14"/>
  <c r="K87" i="14"/>
  <c r="O87" i="14"/>
  <c r="Q87" i="14"/>
  <c r="V87" i="14"/>
  <c r="G89" i="14"/>
  <c r="M89" i="14" s="1"/>
  <c r="I89" i="14"/>
  <c r="K89" i="14"/>
  <c r="O89" i="14"/>
  <c r="Q89" i="14"/>
  <c r="V89" i="14"/>
  <c r="G91" i="14"/>
  <c r="I91" i="14"/>
  <c r="K91" i="14"/>
  <c r="M91" i="14"/>
  <c r="O91" i="14"/>
  <c r="Q91" i="14"/>
  <c r="V91" i="14"/>
  <c r="G94" i="14"/>
  <c r="I94" i="14"/>
  <c r="I93" i="14" s="1"/>
  <c r="K94" i="14"/>
  <c r="K93" i="14" s="1"/>
  <c r="M94" i="14"/>
  <c r="O94" i="14"/>
  <c r="Q94" i="14"/>
  <c r="Q93" i="14" s="1"/>
  <c r="V94" i="14"/>
  <c r="G99" i="14"/>
  <c r="M99" i="14" s="1"/>
  <c r="M93" i="14" s="1"/>
  <c r="I99" i="14"/>
  <c r="K99" i="14"/>
  <c r="O99" i="14"/>
  <c r="O93" i="14" s="1"/>
  <c r="Q99" i="14"/>
  <c r="V99" i="14"/>
  <c r="V93" i="14" s="1"/>
  <c r="G103" i="14"/>
  <c r="V103" i="14"/>
  <c r="G104" i="14"/>
  <c r="M104" i="14" s="1"/>
  <c r="M103" i="14" s="1"/>
  <c r="I104" i="14"/>
  <c r="K104" i="14"/>
  <c r="K103" i="14" s="1"/>
  <c r="O104" i="14"/>
  <c r="O103" i="14" s="1"/>
  <c r="Q104" i="14"/>
  <c r="Q103" i="14" s="1"/>
  <c r="V104" i="14"/>
  <c r="G106" i="14"/>
  <c r="I106" i="14"/>
  <c r="I103" i="14" s="1"/>
  <c r="K106" i="14"/>
  <c r="M106" i="14"/>
  <c r="O106" i="14"/>
  <c r="Q106" i="14"/>
  <c r="V106" i="14"/>
  <c r="G108" i="14"/>
  <c r="M108" i="14"/>
  <c r="O108" i="14"/>
  <c r="V108" i="14"/>
  <c r="G109" i="14"/>
  <c r="I109" i="14"/>
  <c r="I108" i="14" s="1"/>
  <c r="K109" i="14"/>
  <c r="K108" i="14" s="1"/>
  <c r="M109" i="14"/>
  <c r="O109" i="14"/>
  <c r="Q109" i="14"/>
  <c r="Q108" i="14" s="1"/>
  <c r="V109" i="14"/>
  <c r="I112" i="14"/>
  <c r="G113" i="14"/>
  <c r="M113" i="14" s="1"/>
  <c r="M112" i="14" s="1"/>
  <c r="I113" i="14"/>
  <c r="K113" i="14"/>
  <c r="O113" i="14"/>
  <c r="Q113" i="14"/>
  <c r="Q112" i="14" s="1"/>
  <c r="V113" i="14"/>
  <c r="V112" i="14" s="1"/>
  <c r="G117" i="14"/>
  <c r="M117" i="14" s="1"/>
  <c r="I117" i="14"/>
  <c r="K117" i="14"/>
  <c r="K112" i="14" s="1"/>
  <c r="O117" i="14"/>
  <c r="O112" i="14" s="1"/>
  <c r="Q117" i="14"/>
  <c r="V117" i="14"/>
  <c r="I121" i="14"/>
  <c r="O121" i="14"/>
  <c r="G122" i="14"/>
  <c r="G121" i="14" s="1"/>
  <c r="I122" i="14"/>
  <c r="K122" i="14"/>
  <c r="K121" i="14" s="1"/>
  <c r="M122" i="14"/>
  <c r="M121" i="14" s="1"/>
  <c r="O122" i="14"/>
  <c r="Q122" i="14"/>
  <c r="Q121" i="14" s="1"/>
  <c r="V122" i="14"/>
  <c r="V121" i="14" s="1"/>
  <c r="K125" i="14"/>
  <c r="Q125" i="14"/>
  <c r="G126" i="14"/>
  <c r="M126" i="14" s="1"/>
  <c r="M125" i="14" s="1"/>
  <c r="I126" i="14"/>
  <c r="I125" i="14" s="1"/>
  <c r="K126" i="14"/>
  <c r="O126" i="14"/>
  <c r="O125" i="14" s="1"/>
  <c r="Q126" i="14"/>
  <c r="V126" i="14"/>
  <c r="V125" i="14" s="1"/>
  <c r="G128" i="14"/>
  <c r="V128" i="14"/>
  <c r="G129" i="14"/>
  <c r="I129" i="14"/>
  <c r="I128" i="14" s="1"/>
  <c r="K129" i="14"/>
  <c r="K128" i="14" s="1"/>
  <c r="M129" i="14"/>
  <c r="O129" i="14"/>
  <c r="O128" i="14" s="1"/>
  <c r="Q129" i="14"/>
  <c r="Q128" i="14" s="1"/>
  <c r="V129" i="14"/>
  <c r="G132" i="14"/>
  <c r="I132" i="14"/>
  <c r="K132" i="14"/>
  <c r="M132" i="14"/>
  <c r="M128" i="14" s="1"/>
  <c r="O132" i="14"/>
  <c r="Q132" i="14"/>
  <c r="V132" i="14"/>
  <c r="G142" i="14"/>
  <c r="I142" i="14"/>
  <c r="K142" i="14"/>
  <c r="M142" i="14"/>
  <c r="O142" i="14"/>
  <c r="Q142" i="14"/>
  <c r="V142" i="14"/>
  <c r="K145" i="14"/>
  <c r="G146" i="14"/>
  <c r="M146" i="14" s="1"/>
  <c r="I146" i="14"/>
  <c r="I145" i="14" s="1"/>
  <c r="K146" i="14"/>
  <c r="O146" i="14"/>
  <c r="O145" i="14" s="1"/>
  <c r="Q146" i="14"/>
  <c r="V146" i="14"/>
  <c r="V145" i="14" s="1"/>
  <c r="G148" i="14"/>
  <c r="M148" i="14" s="1"/>
  <c r="I148" i="14"/>
  <c r="K148" i="14"/>
  <c r="O148" i="14"/>
  <c r="Q148" i="14"/>
  <c r="Q145" i="14" s="1"/>
  <c r="V148" i="14"/>
  <c r="AE152" i="14"/>
  <c r="G374" i="13"/>
  <c r="BA350" i="13"/>
  <c r="BA286" i="13"/>
  <c r="BA282" i="13"/>
  <c r="BA278" i="13"/>
  <c r="BA210" i="13"/>
  <c r="BA205" i="13"/>
  <c r="BA171" i="13"/>
  <c r="BA100" i="13"/>
  <c r="BA96" i="13"/>
  <c r="BA92" i="13"/>
  <c r="BA88" i="13"/>
  <c r="BA38" i="13"/>
  <c r="BA34" i="13"/>
  <c r="BA27" i="13"/>
  <c r="BA23" i="13"/>
  <c r="BA16" i="13"/>
  <c r="G9" i="13"/>
  <c r="M9" i="13" s="1"/>
  <c r="I9" i="13"/>
  <c r="I8" i="13" s="1"/>
  <c r="K9" i="13"/>
  <c r="K8" i="13" s="1"/>
  <c r="O9" i="13"/>
  <c r="O8" i="13" s="1"/>
  <c r="Q9" i="13"/>
  <c r="Q8" i="13" s="1"/>
  <c r="V9" i="13"/>
  <c r="G15" i="13"/>
  <c r="I15" i="13"/>
  <c r="K15" i="13"/>
  <c r="M15" i="13"/>
  <c r="O15" i="13"/>
  <c r="Q15" i="13"/>
  <c r="V15" i="13"/>
  <c r="G22" i="13"/>
  <c r="I22" i="13"/>
  <c r="K22" i="13"/>
  <c r="M22" i="13"/>
  <c r="O22" i="13"/>
  <c r="Q22" i="13"/>
  <c r="V22" i="13"/>
  <c r="G26" i="13"/>
  <c r="I26" i="13"/>
  <c r="K26" i="13"/>
  <c r="M26" i="13"/>
  <c r="O26" i="13"/>
  <c r="Q26" i="13"/>
  <c r="V26" i="13"/>
  <c r="G33" i="13"/>
  <c r="M33" i="13" s="1"/>
  <c r="I33" i="13"/>
  <c r="K33" i="13"/>
  <c r="O33" i="13"/>
  <c r="Q33" i="13"/>
  <c r="V33" i="13"/>
  <c r="G37" i="13"/>
  <c r="AF374" i="13" s="1"/>
  <c r="I37" i="13"/>
  <c r="K37" i="13"/>
  <c r="O37" i="13"/>
  <c r="Q37" i="13"/>
  <c r="V37" i="13"/>
  <c r="V8" i="13" s="1"/>
  <c r="G87" i="13"/>
  <c r="M87" i="13" s="1"/>
  <c r="I87" i="13"/>
  <c r="K87" i="13"/>
  <c r="O87" i="13"/>
  <c r="Q87" i="13"/>
  <c r="V87" i="13"/>
  <c r="G91" i="13"/>
  <c r="I91" i="13"/>
  <c r="K91" i="13"/>
  <c r="M91" i="13"/>
  <c r="O91" i="13"/>
  <c r="Q91" i="13"/>
  <c r="V91" i="13"/>
  <c r="G95" i="13"/>
  <c r="I95" i="13"/>
  <c r="K95" i="13"/>
  <c r="M95" i="13"/>
  <c r="O95" i="13"/>
  <c r="Q95" i="13"/>
  <c r="V95" i="13"/>
  <c r="G99" i="13"/>
  <c r="I99" i="13"/>
  <c r="K99" i="13"/>
  <c r="M99" i="13"/>
  <c r="O99" i="13"/>
  <c r="Q99" i="13"/>
  <c r="V99" i="13"/>
  <c r="G103" i="13"/>
  <c r="M103" i="13" s="1"/>
  <c r="I103" i="13"/>
  <c r="K103" i="13"/>
  <c r="O103" i="13"/>
  <c r="Q103" i="13"/>
  <c r="V103" i="13"/>
  <c r="G107" i="13"/>
  <c r="M107" i="13" s="1"/>
  <c r="I107" i="13"/>
  <c r="K107" i="13"/>
  <c r="O107" i="13"/>
  <c r="Q107" i="13"/>
  <c r="V107" i="13"/>
  <c r="G111" i="13"/>
  <c r="M111" i="13" s="1"/>
  <c r="I111" i="13"/>
  <c r="K111" i="13"/>
  <c r="O111" i="13"/>
  <c r="Q111" i="13"/>
  <c r="V111" i="13"/>
  <c r="G149" i="13"/>
  <c r="I149" i="13"/>
  <c r="K149" i="13"/>
  <c r="M149" i="13"/>
  <c r="O149" i="13"/>
  <c r="Q149" i="13"/>
  <c r="V149" i="13"/>
  <c r="G162" i="13"/>
  <c r="I162" i="13"/>
  <c r="K162" i="13"/>
  <c r="M162" i="13"/>
  <c r="O162" i="13"/>
  <c r="Q162" i="13"/>
  <c r="V162" i="13"/>
  <c r="G166" i="13"/>
  <c r="I166" i="13"/>
  <c r="K166" i="13"/>
  <c r="M166" i="13"/>
  <c r="O166" i="13"/>
  <c r="Q166" i="13"/>
  <c r="V166" i="13"/>
  <c r="G170" i="13"/>
  <c r="M170" i="13" s="1"/>
  <c r="I170" i="13"/>
  <c r="K170" i="13"/>
  <c r="O170" i="13"/>
  <c r="Q170" i="13"/>
  <c r="V170" i="13"/>
  <c r="G174" i="13"/>
  <c r="M174" i="13" s="1"/>
  <c r="I174" i="13"/>
  <c r="K174" i="13"/>
  <c r="O174" i="13"/>
  <c r="Q174" i="13"/>
  <c r="V174" i="13"/>
  <c r="G182" i="13"/>
  <c r="M182" i="13" s="1"/>
  <c r="I182" i="13"/>
  <c r="K182" i="13"/>
  <c r="O182" i="13"/>
  <c r="Q182" i="13"/>
  <c r="V182" i="13"/>
  <c r="G187" i="13"/>
  <c r="I187" i="13"/>
  <c r="K187" i="13"/>
  <c r="M187" i="13"/>
  <c r="O187" i="13"/>
  <c r="Q187" i="13"/>
  <c r="V187" i="13"/>
  <c r="G190" i="13"/>
  <c r="I190" i="13"/>
  <c r="K190" i="13"/>
  <c r="M190" i="13"/>
  <c r="O190" i="13"/>
  <c r="Q190" i="13"/>
  <c r="V190" i="13"/>
  <c r="G196" i="13"/>
  <c r="I196" i="13"/>
  <c r="K196" i="13"/>
  <c r="M196" i="13"/>
  <c r="O196" i="13"/>
  <c r="Q196" i="13"/>
  <c r="V196" i="13"/>
  <c r="G204" i="13"/>
  <c r="M204" i="13" s="1"/>
  <c r="I204" i="13"/>
  <c r="K204" i="13"/>
  <c r="O204" i="13"/>
  <c r="Q204" i="13"/>
  <c r="V204" i="13"/>
  <c r="G209" i="13"/>
  <c r="M209" i="13" s="1"/>
  <c r="I209" i="13"/>
  <c r="K209" i="13"/>
  <c r="O209" i="13"/>
  <c r="Q209" i="13"/>
  <c r="V209" i="13"/>
  <c r="G216" i="13"/>
  <c r="M216" i="13" s="1"/>
  <c r="I216" i="13"/>
  <c r="K216" i="13"/>
  <c r="O216" i="13"/>
  <c r="Q216" i="13"/>
  <c r="V216" i="13"/>
  <c r="G219" i="13"/>
  <c r="I219" i="13"/>
  <c r="K219" i="13"/>
  <c r="M219" i="13"/>
  <c r="O219" i="13"/>
  <c r="Q219" i="13"/>
  <c r="V219" i="13"/>
  <c r="G222" i="13"/>
  <c r="I222" i="13"/>
  <c r="K222" i="13"/>
  <c r="M222" i="13"/>
  <c r="O222" i="13"/>
  <c r="Q222" i="13"/>
  <c r="V222" i="13"/>
  <c r="K224" i="13"/>
  <c r="Q224" i="13"/>
  <c r="G225" i="13"/>
  <c r="M225" i="13" s="1"/>
  <c r="M224" i="13" s="1"/>
  <c r="I225" i="13"/>
  <c r="I224" i="13" s="1"/>
  <c r="K225" i="13"/>
  <c r="O225" i="13"/>
  <c r="O224" i="13" s="1"/>
  <c r="Q225" i="13"/>
  <c r="V225" i="13"/>
  <c r="V224" i="13" s="1"/>
  <c r="G228" i="13"/>
  <c r="V228" i="13"/>
  <c r="G229" i="13"/>
  <c r="I229" i="13"/>
  <c r="I228" i="13" s="1"/>
  <c r="K229" i="13"/>
  <c r="K228" i="13" s="1"/>
  <c r="M229" i="13"/>
  <c r="O229" i="13"/>
  <c r="O228" i="13" s="1"/>
  <c r="Q229" i="13"/>
  <c r="Q228" i="13" s="1"/>
  <c r="V229" i="13"/>
  <c r="G234" i="13"/>
  <c r="I234" i="13"/>
  <c r="K234" i="13"/>
  <c r="M234" i="13"/>
  <c r="M228" i="13" s="1"/>
  <c r="O234" i="13"/>
  <c r="Q234" i="13"/>
  <c r="V234" i="13"/>
  <c r="G239" i="13"/>
  <c r="I239" i="13"/>
  <c r="K239" i="13"/>
  <c r="M239" i="13"/>
  <c r="O239" i="13"/>
  <c r="Q239" i="13"/>
  <c r="V239" i="13"/>
  <c r="K244" i="13"/>
  <c r="G245" i="13"/>
  <c r="M245" i="13" s="1"/>
  <c r="I245" i="13"/>
  <c r="I244" i="13" s="1"/>
  <c r="K245" i="13"/>
  <c r="O245" i="13"/>
  <c r="O244" i="13" s="1"/>
  <c r="Q245" i="13"/>
  <c r="V245" i="13"/>
  <c r="V244" i="13" s="1"/>
  <c r="G250" i="13"/>
  <c r="M250" i="13" s="1"/>
  <c r="I250" i="13"/>
  <c r="K250" i="13"/>
  <c r="O250" i="13"/>
  <c r="Q250" i="13"/>
  <c r="Q244" i="13" s="1"/>
  <c r="V250" i="13"/>
  <c r="G255" i="13"/>
  <c r="I255" i="13"/>
  <c r="K255" i="13"/>
  <c r="M255" i="13"/>
  <c r="O255" i="13"/>
  <c r="Q255" i="13"/>
  <c r="V255" i="13"/>
  <c r="G259" i="13"/>
  <c r="G258" i="13" s="1"/>
  <c r="I259" i="13"/>
  <c r="K259" i="13"/>
  <c r="K258" i="13" s="1"/>
  <c r="M259" i="13"/>
  <c r="O259" i="13"/>
  <c r="Q259" i="13"/>
  <c r="Q258" i="13" s="1"/>
  <c r="V259" i="13"/>
  <c r="V258" i="13" s="1"/>
  <c r="G266" i="13"/>
  <c r="M266" i="13" s="1"/>
  <c r="I266" i="13"/>
  <c r="I258" i="13" s="1"/>
  <c r="K266" i="13"/>
  <c r="O266" i="13"/>
  <c r="Q266" i="13"/>
  <c r="V266" i="13"/>
  <c r="G268" i="13"/>
  <c r="M268" i="13" s="1"/>
  <c r="I268" i="13"/>
  <c r="K268" i="13"/>
  <c r="O268" i="13"/>
  <c r="Q268" i="13"/>
  <c r="V268" i="13"/>
  <c r="G271" i="13"/>
  <c r="M271" i="13" s="1"/>
  <c r="I271" i="13"/>
  <c r="K271" i="13"/>
  <c r="O271" i="13"/>
  <c r="Q271" i="13"/>
  <c r="V271" i="13"/>
  <c r="G274" i="13"/>
  <c r="I274" i="13"/>
  <c r="K274" i="13"/>
  <c r="M274" i="13"/>
  <c r="O274" i="13"/>
  <c r="Q274" i="13"/>
  <c r="V274" i="13"/>
  <c r="G277" i="13"/>
  <c r="I277" i="13"/>
  <c r="K277" i="13"/>
  <c r="M277" i="13"/>
  <c r="O277" i="13"/>
  <c r="O258" i="13" s="1"/>
  <c r="Q277" i="13"/>
  <c r="V277" i="13"/>
  <c r="G281" i="13"/>
  <c r="I281" i="13"/>
  <c r="K281" i="13"/>
  <c r="M281" i="13"/>
  <c r="O281" i="13"/>
  <c r="Q281" i="13"/>
  <c r="V281" i="13"/>
  <c r="G285" i="13"/>
  <c r="M285" i="13" s="1"/>
  <c r="I285" i="13"/>
  <c r="K285" i="13"/>
  <c r="O285" i="13"/>
  <c r="Q285" i="13"/>
  <c r="V285" i="13"/>
  <c r="G289" i="13"/>
  <c r="M289" i="13" s="1"/>
  <c r="I289" i="13"/>
  <c r="K289" i="13"/>
  <c r="O289" i="13"/>
  <c r="Q289" i="13"/>
  <c r="V289" i="13"/>
  <c r="G294" i="13"/>
  <c r="M294" i="13" s="1"/>
  <c r="I294" i="13"/>
  <c r="K294" i="13"/>
  <c r="O294" i="13"/>
  <c r="Q294" i="13"/>
  <c r="V294" i="13"/>
  <c r="G298" i="13"/>
  <c r="I298" i="13"/>
  <c r="K298" i="13"/>
  <c r="M298" i="13"/>
  <c r="O298" i="13"/>
  <c r="Q298" i="13"/>
  <c r="V298" i="13"/>
  <c r="G300" i="13"/>
  <c r="I300" i="13"/>
  <c r="K300" i="13"/>
  <c r="M300" i="13"/>
  <c r="O300" i="13"/>
  <c r="Q300" i="13"/>
  <c r="V300" i="13"/>
  <c r="G303" i="13"/>
  <c r="I303" i="13"/>
  <c r="K303" i="13"/>
  <c r="M303" i="13"/>
  <c r="O303" i="13"/>
  <c r="Q303" i="13"/>
  <c r="V303" i="13"/>
  <c r="G307" i="13"/>
  <c r="M307" i="13" s="1"/>
  <c r="I307" i="13"/>
  <c r="K307" i="13"/>
  <c r="O307" i="13"/>
  <c r="Q307" i="13"/>
  <c r="V307" i="13"/>
  <c r="G310" i="13"/>
  <c r="M310" i="13" s="1"/>
  <c r="I310" i="13"/>
  <c r="K310" i="13"/>
  <c r="O310" i="13"/>
  <c r="Q310" i="13"/>
  <c r="V310" i="13"/>
  <c r="G313" i="13"/>
  <c r="M313" i="13" s="1"/>
  <c r="I313" i="13"/>
  <c r="K313" i="13"/>
  <c r="O313" i="13"/>
  <c r="Q313" i="13"/>
  <c r="V313" i="13"/>
  <c r="G317" i="13"/>
  <c r="I317" i="13"/>
  <c r="K317" i="13"/>
  <c r="M317" i="13"/>
  <c r="O317" i="13"/>
  <c r="Q317" i="13"/>
  <c r="V317" i="13"/>
  <c r="G320" i="13"/>
  <c r="I320" i="13"/>
  <c r="K320" i="13"/>
  <c r="M320" i="13"/>
  <c r="O320" i="13"/>
  <c r="Q320" i="13"/>
  <c r="V320" i="13"/>
  <c r="G323" i="13"/>
  <c r="I323" i="13"/>
  <c r="K323" i="13"/>
  <c r="M323" i="13"/>
  <c r="O323" i="13"/>
  <c r="Q323" i="13"/>
  <c r="V323" i="13"/>
  <c r="G325" i="13"/>
  <c r="M325" i="13" s="1"/>
  <c r="I325" i="13"/>
  <c r="K325" i="13"/>
  <c r="O325" i="13"/>
  <c r="Q325" i="13"/>
  <c r="V325" i="13"/>
  <c r="G327" i="13"/>
  <c r="M327" i="13" s="1"/>
  <c r="I327" i="13"/>
  <c r="K327" i="13"/>
  <c r="O327" i="13"/>
  <c r="Q327" i="13"/>
  <c r="V327" i="13"/>
  <c r="G329" i="13"/>
  <c r="M329" i="13" s="1"/>
  <c r="I329" i="13"/>
  <c r="K329" i="13"/>
  <c r="O329" i="13"/>
  <c r="Q329" i="13"/>
  <c r="V329" i="13"/>
  <c r="G331" i="13"/>
  <c r="I331" i="13"/>
  <c r="K331" i="13"/>
  <c r="M331" i="13"/>
  <c r="O331" i="13"/>
  <c r="Q331" i="13"/>
  <c r="V331" i="13"/>
  <c r="G333" i="13"/>
  <c r="I333" i="13"/>
  <c r="K333" i="13"/>
  <c r="M333" i="13"/>
  <c r="O333" i="13"/>
  <c r="Q333" i="13"/>
  <c r="V333" i="13"/>
  <c r="G335" i="13"/>
  <c r="I335" i="13"/>
  <c r="K335" i="13"/>
  <c r="M335" i="13"/>
  <c r="O335" i="13"/>
  <c r="Q335" i="13"/>
  <c r="V335" i="13"/>
  <c r="G337" i="13"/>
  <c r="M337" i="13" s="1"/>
  <c r="I337" i="13"/>
  <c r="K337" i="13"/>
  <c r="O337" i="13"/>
  <c r="Q337" i="13"/>
  <c r="V337" i="13"/>
  <c r="G339" i="13"/>
  <c r="M339" i="13" s="1"/>
  <c r="I339" i="13"/>
  <c r="K339" i="13"/>
  <c r="O339" i="13"/>
  <c r="Q339" i="13"/>
  <c r="V339" i="13"/>
  <c r="G341" i="13"/>
  <c r="M341" i="13"/>
  <c r="V341" i="13"/>
  <c r="G342" i="13"/>
  <c r="I342" i="13"/>
  <c r="I341" i="13" s="1"/>
  <c r="K342" i="13"/>
  <c r="K341" i="13" s="1"/>
  <c r="M342" i="13"/>
  <c r="O342" i="13"/>
  <c r="O341" i="13" s="1"/>
  <c r="Q342" i="13"/>
  <c r="Q341" i="13" s="1"/>
  <c r="V342" i="13"/>
  <c r="I348" i="13"/>
  <c r="O348" i="13"/>
  <c r="G349" i="13"/>
  <c r="G348" i="13" s="1"/>
  <c r="I349" i="13"/>
  <c r="K349" i="13"/>
  <c r="K348" i="13" s="1"/>
  <c r="M349" i="13"/>
  <c r="M348" i="13" s="1"/>
  <c r="O349" i="13"/>
  <c r="Q349" i="13"/>
  <c r="Q348" i="13" s="1"/>
  <c r="V349" i="13"/>
  <c r="V348" i="13" s="1"/>
  <c r="K353" i="13"/>
  <c r="Q353" i="13"/>
  <c r="G354" i="13"/>
  <c r="M354" i="13" s="1"/>
  <c r="M353" i="13" s="1"/>
  <c r="I354" i="13"/>
  <c r="I353" i="13" s="1"/>
  <c r="K354" i="13"/>
  <c r="O354" i="13"/>
  <c r="O353" i="13" s="1"/>
  <c r="Q354" i="13"/>
  <c r="V354" i="13"/>
  <c r="V353" i="13" s="1"/>
  <c r="G357" i="13"/>
  <c r="V357" i="13"/>
  <c r="G358" i="13"/>
  <c r="I358" i="13"/>
  <c r="I357" i="13" s="1"/>
  <c r="K358" i="13"/>
  <c r="K357" i="13" s="1"/>
  <c r="M358" i="13"/>
  <c r="O358" i="13"/>
  <c r="O357" i="13" s="1"/>
  <c r="Q358" i="13"/>
  <c r="Q357" i="13" s="1"/>
  <c r="V358" i="13"/>
  <c r="G362" i="13"/>
  <c r="I362" i="13"/>
  <c r="K362" i="13"/>
  <c r="M362" i="13"/>
  <c r="M357" i="13" s="1"/>
  <c r="O362" i="13"/>
  <c r="Q362" i="13"/>
  <c r="V362" i="13"/>
  <c r="G366" i="13"/>
  <c r="M366" i="13" s="1"/>
  <c r="I366" i="13"/>
  <c r="I365" i="13" s="1"/>
  <c r="K366" i="13"/>
  <c r="K365" i="13" s="1"/>
  <c r="O366" i="13"/>
  <c r="O365" i="13" s="1"/>
  <c r="Q366" i="13"/>
  <c r="Q365" i="13" s="1"/>
  <c r="V366" i="13"/>
  <c r="G368" i="13"/>
  <c r="M368" i="13" s="1"/>
  <c r="I368" i="13"/>
  <c r="K368" i="13"/>
  <c r="O368" i="13"/>
  <c r="Q368" i="13"/>
  <c r="V368" i="13"/>
  <c r="V365" i="13" s="1"/>
  <c r="G370" i="13"/>
  <c r="M370" i="13" s="1"/>
  <c r="I370" i="13"/>
  <c r="K370" i="13"/>
  <c r="O370" i="13"/>
  <c r="Q370" i="13"/>
  <c r="V370" i="13"/>
  <c r="AE374" i="13"/>
  <c r="G106" i="12"/>
  <c r="BA103" i="12"/>
  <c r="BA100" i="12"/>
  <c r="BA97" i="12"/>
  <c r="BA94" i="12"/>
  <c r="BA91" i="12"/>
  <c r="BA88" i="12"/>
  <c r="BA85" i="12"/>
  <c r="BA82" i="12"/>
  <c r="BA79" i="12"/>
  <c r="BA76" i="12"/>
  <c r="BA71" i="12"/>
  <c r="BA67" i="12"/>
  <c r="BA61" i="12"/>
  <c r="BA48" i="12"/>
  <c r="BA44" i="12"/>
  <c r="BA39" i="12"/>
  <c r="BA34" i="12"/>
  <c r="BA32" i="12"/>
  <c r="BA29" i="12"/>
  <c r="BA25" i="12"/>
  <c r="BA14" i="12"/>
  <c r="BA11" i="12"/>
  <c r="G9" i="12"/>
  <c r="I9" i="12"/>
  <c r="I8" i="12" s="1"/>
  <c r="K9" i="12"/>
  <c r="K8" i="12" s="1"/>
  <c r="M9" i="12"/>
  <c r="M8" i="12" s="1"/>
  <c r="O9" i="12"/>
  <c r="Q9" i="12"/>
  <c r="Q8" i="12" s="1"/>
  <c r="V9" i="12"/>
  <c r="G13" i="12"/>
  <c r="M13" i="12" s="1"/>
  <c r="I13" i="12"/>
  <c r="K13" i="12"/>
  <c r="O13" i="12"/>
  <c r="Q13" i="12"/>
  <c r="V13" i="12"/>
  <c r="V8" i="12" s="1"/>
  <c r="G16" i="12"/>
  <c r="M16" i="12" s="1"/>
  <c r="I16" i="12"/>
  <c r="K16" i="12"/>
  <c r="O16" i="12"/>
  <c r="Q16" i="12"/>
  <c r="V16" i="12"/>
  <c r="G27" i="12"/>
  <c r="M27" i="12" s="1"/>
  <c r="I27" i="12"/>
  <c r="K27" i="12"/>
  <c r="O27" i="12"/>
  <c r="Q27" i="12"/>
  <c r="V27" i="12"/>
  <c r="G37" i="12"/>
  <c r="I37" i="12"/>
  <c r="K37" i="12"/>
  <c r="M37" i="12"/>
  <c r="O37" i="12"/>
  <c r="Q37" i="12"/>
  <c r="V37" i="12"/>
  <c r="G47" i="12"/>
  <c r="I47" i="12"/>
  <c r="K47" i="12"/>
  <c r="M47" i="12"/>
  <c r="O47" i="12"/>
  <c r="O8" i="12" s="1"/>
  <c r="Q47" i="12"/>
  <c r="V47" i="12"/>
  <c r="G50" i="12"/>
  <c r="I50" i="12"/>
  <c r="K50" i="12"/>
  <c r="M50" i="12"/>
  <c r="O50" i="12"/>
  <c r="Q50" i="12"/>
  <c r="V50" i="12"/>
  <c r="G54" i="12"/>
  <c r="M54" i="12" s="1"/>
  <c r="I54" i="12"/>
  <c r="I53" i="12" s="1"/>
  <c r="K54" i="12"/>
  <c r="O54" i="12"/>
  <c r="Q54" i="12"/>
  <c r="Q53" i="12" s="1"/>
  <c r="V54" i="12"/>
  <c r="V53" i="12" s="1"/>
  <c r="G58" i="12"/>
  <c r="M58" i="12" s="1"/>
  <c r="I58" i="12"/>
  <c r="K58" i="12"/>
  <c r="O58" i="12"/>
  <c r="O53" i="12" s="1"/>
  <c r="Q58" i="12"/>
  <c r="V58" i="12"/>
  <c r="G60" i="12"/>
  <c r="I60" i="12"/>
  <c r="K60" i="12"/>
  <c r="M60" i="12"/>
  <c r="O60" i="12"/>
  <c r="Q60" i="12"/>
  <c r="V60" i="12"/>
  <c r="G63" i="12"/>
  <c r="I63" i="12"/>
  <c r="K63" i="12"/>
  <c r="M63" i="12"/>
  <c r="O63" i="12"/>
  <c r="Q63" i="12"/>
  <c r="V63" i="12"/>
  <c r="G66" i="12"/>
  <c r="I66" i="12"/>
  <c r="K66" i="12"/>
  <c r="M66" i="12"/>
  <c r="O66" i="12"/>
  <c r="Q66" i="12"/>
  <c r="V66" i="12"/>
  <c r="G70" i="12"/>
  <c r="M70" i="12" s="1"/>
  <c r="I70" i="12"/>
  <c r="K70" i="12"/>
  <c r="K53" i="12" s="1"/>
  <c r="O70" i="12"/>
  <c r="Q70" i="12"/>
  <c r="V70" i="12"/>
  <c r="G75" i="12"/>
  <c r="M75" i="12" s="1"/>
  <c r="I75" i="12"/>
  <c r="K75" i="12"/>
  <c r="O75" i="12"/>
  <c r="Q75" i="12"/>
  <c r="V75" i="12"/>
  <c r="G78" i="12"/>
  <c r="M78" i="12" s="1"/>
  <c r="I78" i="12"/>
  <c r="K78" i="12"/>
  <c r="O78" i="12"/>
  <c r="Q78" i="12"/>
  <c r="V78" i="12"/>
  <c r="G81" i="12"/>
  <c r="I81" i="12"/>
  <c r="K81" i="12"/>
  <c r="M81" i="12"/>
  <c r="O81" i="12"/>
  <c r="Q81" i="12"/>
  <c r="V81" i="12"/>
  <c r="G84" i="12"/>
  <c r="I84" i="12"/>
  <c r="K84" i="12"/>
  <c r="M84" i="12"/>
  <c r="O84" i="12"/>
  <c r="Q84" i="12"/>
  <c r="V84" i="12"/>
  <c r="G87" i="12"/>
  <c r="I87" i="12"/>
  <c r="K87" i="12"/>
  <c r="M87" i="12"/>
  <c r="O87" i="12"/>
  <c r="Q87" i="12"/>
  <c r="V87" i="12"/>
  <c r="G90" i="12"/>
  <c r="M90" i="12" s="1"/>
  <c r="I90" i="12"/>
  <c r="K90" i="12"/>
  <c r="O90" i="12"/>
  <c r="Q90" i="12"/>
  <c r="V90" i="12"/>
  <c r="G93" i="12"/>
  <c r="M93" i="12" s="1"/>
  <c r="I93" i="12"/>
  <c r="K93" i="12"/>
  <c r="O93" i="12"/>
  <c r="Q93" i="12"/>
  <c r="V93" i="12"/>
  <c r="G96" i="12"/>
  <c r="M96" i="12" s="1"/>
  <c r="I96" i="12"/>
  <c r="K96" i="12"/>
  <c r="O96" i="12"/>
  <c r="Q96" i="12"/>
  <c r="V96" i="12"/>
  <c r="G99" i="12"/>
  <c r="I99" i="12"/>
  <c r="K99" i="12"/>
  <c r="M99" i="12"/>
  <c r="O99" i="12"/>
  <c r="Q99" i="12"/>
  <c r="V99" i="12"/>
  <c r="G102" i="12"/>
  <c r="I102" i="12"/>
  <c r="K102" i="12"/>
  <c r="M102" i="12"/>
  <c r="O102" i="12"/>
  <c r="Q102" i="12"/>
  <c r="V102" i="12"/>
  <c r="AE106" i="12"/>
  <c r="I20" i="1"/>
  <c r="I19" i="1"/>
  <c r="I18" i="1"/>
  <c r="I17" i="1"/>
  <c r="AZ129" i="1"/>
  <c r="AZ128" i="1"/>
  <c r="AZ126" i="1"/>
  <c r="AZ125" i="1"/>
  <c r="AZ123" i="1"/>
  <c r="AZ122" i="1"/>
  <c r="AZ120" i="1"/>
  <c r="AZ118" i="1"/>
  <c r="AZ117" i="1"/>
  <c r="AZ116" i="1"/>
  <c r="AZ114" i="1"/>
  <c r="AZ111" i="1"/>
  <c r="AZ109" i="1"/>
  <c r="AZ105" i="1"/>
  <c r="AZ104" i="1"/>
  <c r="AZ102" i="1"/>
  <c r="AZ101" i="1"/>
  <c r="AZ99" i="1"/>
  <c r="AZ98" i="1"/>
  <c r="AZ97" i="1"/>
  <c r="AZ95" i="1"/>
  <c r="AZ94" i="1"/>
  <c r="AZ92" i="1"/>
  <c r="AZ90" i="1"/>
  <c r="AZ89" i="1"/>
  <c r="AZ87" i="1"/>
  <c r="AZ85" i="1"/>
  <c r="AZ84" i="1"/>
  <c r="AZ82" i="1"/>
  <c r="AZ81" i="1"/>
  <c r="AZ79" i="1"/>
  <c r="AZ78" i="1"/>
  <c r="AZ76" i="1"/>
  <c r="AZ74" i="1"/>
  <c r="AZ73" i="1"/>
  <c r="AZ72" i="1"/>
  <c r="AZ71" i="1"/>
  <c r="AZ70" i="1"/>
  <c r="AZ69" i="1"/>
  <c r="AZ66" i="1"/>
  <c r="AZ64" i="1"/>
  <c r="AZ63" i="1"/>
  <c r="AZ61" i="1"/>
  <c r="AZ59" i="1"/>
  <c r="F56" i="1"/>
  <c r="G23" i="1" s="1"/>
  <c r="G56" i="1"/>
  <c r="G25" i="1" s="1"/>
  <c r="A25" i="1" s="1"/>
  <c r="H53" i="1"/>
  <c r="I53" i="1" s="1"/>
  <c r="H51" i="1"/>
  <c r="H50" i="1"/>
  <c r="I50" i="1" s="1"/>
  <c r="H49" i="1"/>
  <c r="I49" i="1" s="1"/>
  <c r="H48" i="1"/>
  <c r="I48" i="1" s="1"/>
  <c r="H47" i="1"/>
  <c r="I47" i="1" s="1"/>
  <c r="H45" i="1"/>
  <c r="I45" i="1" s="1"/>
  <c r="H44" i="1"/>
  <c r="I44" i="1" s="1"/>
  <c r="H43" i="1"/>
  <c r="I43" i="1" s="1"/>
  <c r="H42" i="1"/>
  <c r="H41" i="1"/>
  <c r="I41" i="1" s="1"/>
  <c r="H40" i="1"/>
  <c r="I40" i="1" s="1"/>
  <c r="H39" i="1"/>
  <c r="I39" i="1" s="1"/>
  <c r="I56" i="1" s="1"/>
  <c r="J28" i="1"/>
  <c r="J26" i="1"/>
  <c r="G38" i="1"/>
  <c r="F38" i="1"/>
  <c r="J23" i="1"/>
  <c r="J24" i="1"/>
  <c r="J25" i="1"/>
  <c r="J27" i="1"/>
  <c r="E24" i="1"/>
  <c r="E26" i="1"/>
  <c r="I154" i="1" l="1"/>
  <c r="J151" i="1" s="1"/>
  <c r="H54" i="1"/>
  <c r="I54" i="1" s="1"/>
  <c r="A26" i="1"/>
  <c r="G26" i="1"/>
  <c r="A23" i="1"/>
  <c r="G28" i="1"/>
  <c r="M8" i="18"/>
  <c r="AF34" i="18"/>
  <c r="G23" i="18"/>
  <c r="M69" i="17"/>
  <c r="M21" i="17"/>
  <c r="G66" i="17"/>
  <c r="G43" i="17"/>
  <c r="G21" i="17"/>
  <c r="M8" i="15"/>
  <c r="M136" i="15"/>
  <c r="AF188" i="15"/>
  <c r="G183" i="15"/>
  <c r="G136" i="15"/>
  <c r="M82" i="14"/>
  <c r="M8" i="14"/>
  <c r="M145" i="14"/>
  <c r="M75" i="14"/>
  <c r="G82" i="14"/>
  <c r="G112" i="14"/>
  <c r="G75" i="14"/>
  <c r="G145" i="14"/>
  <c r="G125" i="14"/>
  <c r="G8" i="14"/>
  <c r="G93" i="14"/>
  <c r="AF152" i="14"/>
  <c r="M365" i="13"/>
  <c r="M244" i="13"/>
  <c r="M258" i="13"/>
  <c r="G8" i="13"/>
  <c r="G353" i="13"/>
  <c r="G244" i="13"/>
  <c r="G224" i="13"/>
  <c r="M37" i="13"/>
  <c r="M8" i="13" s="1"/>
  <c r="G365" i="13"/>
  <c r="M53" i="12"/>
  <c r="AF106" i="12"/>
  <c r="G53" i="12"/>
  <c r="G8" i="12"/>
  <c r="I21" i="1"/>
  <c r="J152" i="1"/>
  <c r="J139" i="1"/>
  <c r="J142" i="1"/>
  <c r="J140" i="1"/>
  <c r="J149" i="1"/>
  <c r="J135" i="1"/>
  <c r="J138" i="1"/>
  <c r="J144" i="1"/>
  <c r="J147" i="1"/>
  <c r="J150" i="1"/>
  <c r="J153" i="1"/>
  <c r="J148" i="1"/>
  <c r="H56" i="1"/>
  <c r="J41" i="1"/>
  <c r="J54" i="1"/>
  <c r="J52" i="1"/>
  <c r="J49" i="1"/>
  <c r="J47" i="1"/>
  <c r="J45" i="1"/>
  <c r="J43" i="1"/>
  <c r="J40" i="1"/>
  <c r="J55" i="1"/>
  <c r="J53" i="1"/>
  <c r="J50" i="1"/>
  <c r="J48" i="1"/>
  <c r="J46" i="1"/>
  <c r="J44" i="1"/>
  <c r="J39" i="1"/>
  <c r="J56" i="1" s="1"/>
  <c r="J143" i="1" l="1"/>
  <c r="J137" i="1"/>
  <c r="J145" i="1"/>
  <c r="J141" i="1"/>
  <c r="J146" i="1"/>
  <c r="J136" i="1"/>
  <c r="J154" i="1" s="1"/>
  <c r="A24" i="1"/>
  <c r="G24" i="1"/>
  <c r="A27" i="1" s="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10A84086-6353-497B-95CD-91061628392E}">
      <text>
        <r>
          <rPr>
            <sz val="9"/>
            <color indexed="81"/>
            <rFont val="Tahoma"/>
            <family val="2"/>
            <charset val="238"/>
          </rPr>
          <t>Jedná se o informaci, zda se jedná o položku, která je do rozpočtu zadána z cenové soustavy RTS, nebo vlastní.</t>
        </r>
      </text>
    </comment>
    <comment ref="T6" authorId="0" shapeId="0" xr:uid="{13EB8267-F10E-4C3D-A7A8-7BE2E0B8093F}">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2D9F386F-6BD6-4CEA-B35D-EACD3B653ED4}">
      <text>
        <r>
          <rPr>
            <sz val="9"/>
            <color indexed="81"/>
            <rFont val="Tahoma"/>
            <family val="2"/>
            <charset val="238"/>
          </rPr>
          <t>Jedná se o informaci, zda se jedná o položku, která je do rozpočtu zadána z cenové soustavy RTS, nebo vlastní.</t>
        </r>
      </text>
    </comment>
    <comment ref="T6" authorId="0" shapeId="0" xr:uid="{84D8D44C-9C5A-4C87-9582-A36006F3145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4A82AE6D-EF6D-48AE-A983-8AEFDED4D5F4}">
      <text>
        <r>
          <rPr>
            <sz val="9"/>
            <color indexed="81"/>
            <rFont val="Tahoma"/>
            <family val="2"/>
            <charset val="238"/>
          </rPr>
          <t>Jedná se o informaci, zda se jedná o položku, která je do rozpočtu zadána z cenové soustavy RTS, nebo vlastní.</t>
        </r>
      </text>
    </comment>
    <comment ref="T6" authorId="0" shapeId="0" xr:uid="{99C57B9E-860F-4019-B9D0-45652A857136}">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9D7484E9-C609-4BA7-87C9-8C7E0C2D7FC1}">
      <text>
        <r>
          <rPr>
            <sz val="9"/>
            <color indexed="81"/>
            <rFont val="Tahoma"/>
            <family val="2"/>
            <charset val="238"/>
          </rPr>
          <t>Jedná se o informaci, zda se jedná o položku, která je do rozpočtu zadána z cenové soustavy RTS, nebo vlastní.</t>
        </r>
      </text>
    </comment>
    <comment ref="T6" authorId="0" shapeId="0" xr:uid="{F3B602C8-BC0C-4C81-8AA4-911691CB667E}">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EB499F08-95CB-4B9C-930B-95FC47F71995}">
      <text>
        <r>
          <rPr>
            <sz val="9"/>
            <color indexed="81"/>
            <rFont val="Tahoma"/>
            <family val="2"/>
            <charset val="238"/>
          </rPr>
          <t>Jedná se o informaci, zda se jedná o položku, která je do rozpočtu zadána z cenové soustavy RTS, nebo vlastní.</t>
        </r>
      </text>
    </comment>
    <comment ref="T6" authorId="0" shapeId="0" xr:uid="{695B2924-9724-4CC5-85BA-93346D01F2F1}">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5EC94FA7-761F-4AF2-A309-7CECEBE7E99E}">
      <text>
        <r>
          <rPr>
            <sz val="9"/>
            <color indexed="81"/>
            <rFont val="Tahoma"/>
            <family val="2"/>
            <charset val="238"/>
          </rPr>
          <t>Jedná se o informaci, zda se jedná o položku, která je do rozpočtu zadána z cenové soustavy RTS, nebo vlastní.</t>
        </r>
      </text>
    </comment>
    <comment ref="T6" authorId="0" shapeId="0" xr:uid="{4E66016C-58C2-4DFC-B943-BB7096E94D9B}">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Kasala</author>
  </authors>
  <commentList>
    <comment ref="S6" authorId="0" shapeId="0" xr:uid="{3E3CA08C-8132-4BEF-8807-F092CDF40B3B}">
      <text>
        <r>
          <rPr>
            <sz val="9"/>
            <color indexed="81"/>
            <rFont val="Tahoma"/>
            <family val="2"/>
            <charset val="238"/>
          </rPr>
          <t>Jedná se o informaci, zda se jedná o položku, která je do rozpočtu zadána z cenové soustavy RTS, nebo vlastní.</t>
        </r>
      </text>
    </comment>
    <comment ref="T6" authorId="0" shapeId="0" xr:uid="{2614CA58-B3D9-40BD-929D-8831772A38C3}">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<sst xmlns="http://schemas.openxmlformats.org/spreadsheetml/2006/main" count="4044" uniqueCount="1134">
  <si>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</si>
  <si>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</si>
  <si>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</si>
  <si>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</si>
  <si>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</si>
  <si>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</si>
  <si>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</si>
  <si>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</si>
  <si>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</si>
  <si>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</si>
  <si>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</si>
  <si>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</si>
  <si>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</si>
  <si>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</si>
  <si>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</si>
  <si>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</si>
  <si>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</si>
  <si>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</si>
  <si>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</si>
  <si>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</si>
  <si>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</si>
  <si>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</si>
  <si>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</si>
  <si>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</si>
  <si>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</si>
  <si>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</si>
  <si>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</si>
  <si>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</si>
  <si>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</si>
  <si>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</si>
  <si>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</si>
  <si>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</si>
  <si>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</si>
  <si>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</si>
  <si>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</si>
  <si>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</si>
  <si>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</si>
  <si>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</si>
  <si>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</si>
  <si>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</si>
  <si>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</si>
  <si>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</si>
  <si>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</si>
  <si>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2021131.1</t>
  </si>
  <si>
    <t xml:space="preserve">BRNO, LOKALITA VINIČNÍ - ŠEDOVA, POSÍLENÍ ZÁSOBENÍ VODOU, 1.ETAPA </t>
  </si>
  <si>
    <t>9.11.2021</t>
  </si>
  <si>
    <t>Stavba</t>
  </si>
  <si>
    <t>Ostatní a vedlejší náklady</t>
  </si>
  <si>
    <t>2021131.1ONVN</t>
  </si>
  <si>
    <t>Ostatní a vedlejší náklady - 1. Etapa</t>
  </si>
  <si>
    <t>Stavební objekt</t>
  </si>
  <si>
    <t>SO 331a</t>
  </si>
  <si>
    <t>VODOVODNÍ ŘAD ŘAD DOL. TLAK. PÁSMO - VDJ BÍLÁ HORA-UL. LÍŠENSKÁ, úsek A-1 až A-15.1</t>
  </si>
  <si>
    <t>2021131.1SO331a</t>
  </si>
  <si>
    <t xml:space="preserve">SO 341 </t>
  </si>
  <si>
    <t>ARMATURNÍ ŠACHTA BÍLÁ HORA</t>
  </si>
  <si>
    <t>2021131.1341</t>
  </si>
  <si>
    <t xml:space="preserve">SO 350a </t>
  </si>
  <si>
    <t>PŘÍPOJKY 1. ETAPA</t>
  </si>
  <si>
    <t>2021131.1-350a</t>
  </si>
  <si>
    <t>SO 800</t>
  </si>
  <si>
    <t xml:space="preserve">INVENTARIZACE A PROJEKT NÁHRADNÍ VÝSADBY </t>
  </si>
  <si>
    <t>2021131.1SO800</t>
  </si>
  <si>
    <t>INVENTARIZACE A PROJEKT NÁHRADNÍ VÝSADBY</t>
  </si>
  <si>
    <t>Provozní soubor</t>
  </si>
  <si>
    <t>PS 330</t>
  </si>
  <si>
    <t>ÚPRAVY TRUBNÍHO VYSTROJENÍ VDJ BÍLÁ HORA</t>
  </si>
  <si>
    <t>2021131.1PS330</t>
  </si>
  <si>
    <t>PS 341</t>
  </si>
  <si>
    <t>TRUBNÍ VYSTROJENÍ AŠ  BÍLÁ HORA</t>
  </si>
  <si>
    <t>2021131.1PS341</t>
  </si>
  <si>
    <t>Celkem za stavbu</t>
  </si>
  <si>
    <t>CZK</t>
  </si>
  <si>
    <t>#POPS</t>
  </si>
  <si>
    <t xml:space="preserve">Popis stavby: 2021131.1 - BRNO, LOKALITA VINIČNÍ - ŠEDOVA, POSÍLENÍ ZÁSOBENÍ VODOU, 1.ETAPA </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</si>
  <si>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</si>
  <si>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</si>
  <si>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</si>
  <si>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</si>
  <si>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</si>
  <si>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</si>
  <si>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</si>
  <si>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</si>
  <si>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</si>
  <si>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</si>
  <si>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</si>
  <si>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</si>
  <si>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</si>
  <si>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</si>
  <si>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</si>
  <si>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</si>
  <si>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</si>
  <si>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</si>
  <si>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</si>
  <si>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</si>
  <si>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</si>
  <si>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</si>
  <si>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</si>
  <si>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</si>
  <si>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</si>
  <si>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</si>
  <si>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</si>
  <si>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</si>
  <si>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</si>
  <si>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</si>
  <si>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</si>
  <si>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</si>
  <si>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</si>
  <si>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</si>
  <si>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</si>
  <si>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</si>
  <si>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</si>
  <si>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</si>
  <si>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</si>
  <si>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</si>
  <si>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</si>
  <si>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</si>
  <si>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</si>
  <si>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</si>
  <si>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</si>
  <si>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</si>
  <si>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</si>
  <si>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</si>
  <si>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2</t>
  </si>
  <si>
    <t>Základy a zvláštní zakládání</t>
  </si>
  <si>
    <t>3</t>
  </si>
  <si>
    <t>Svislé a kompletní konstrukce</t>
  </si>
  <si>
    <t>4</t>
  </si>
  <si>
    <t>Vodorovné konstrukce</t>
  </si>
  <si>
    <t>5</t>
  </si>
  <si>
    <t>Komunikace</t>
  </si>
  <si>
    <t>61</t>
  </si>
  <si>
    <t>Úpravy povrchů vnitřní</t>
  </si>
  <si>
    <t>63</t>
  </si>
  <si>
    <t>Podlahy a podlahové konstrukce</t>
  </si>
  <si>
    <t>8</t>
  </si>
  <si>
    <t>Trubní vedení</t>
  </si>
  <si>
    <t>91</t>
  </si>
  <si>
    <t>Doplňující práce na komunikaci</t>
  </si>
  <si>
    <t>93</t>
  </si>
  <si>
    <t>Dokončovací práce inženýrských staveb</t>
  </si>
  <si>
    <t>96</t>
  </si>
  <si>
    <t>Bourání konstrukcí</t>
  </si>
  <si>
    <t>99</t>
  </si>
  <si>
    <t>Staveništní přesun hmot</t>
  </si>
  <si>
    <t>711</t>
  </si>
  <si>
    <t>Izolace proti vodě</t>
  </si>
  <si>
    <t>783</t>
  </si>
  <si>
    <t>Nátěry</t>
  </si>
  <si>
    <t>M22</t>
  </si>
  <si>
    <t>Montáž sdělovací a zabezp. techniky</t>
  </si>
  <si>
    <t>M23</t>
  </si>
  <si>
    <t>Montáže potrubí</t>
  </si>
  <si>
    <t>D96</t>
  </si>
  <si>
    <t>Přesuny suti a vybouraných hmot</t>
  </si>
  <si>
    <t>PSU</t>
  </si>
  <si>
    <t>VN</t>
  </si>
  <si>
    <t>ON</t>
  </si>
  <si>
    <t>Soupis vedlejších a ostatních nákladů</t>
  </si>
  <si>
    <t>#TypZaznamu#</t>
  </si>
  <si>
    <t>STA</t>
  </si>
  <si>
    <t>ONVN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</si>
  <si>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</si>
  <si>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</si>
  <si>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</si>
  <si>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</si>
  <si>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</si>
  <si>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</si>
  <si>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</si>
  <si>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</si>
  <si>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</si>
  <si>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</si>
  <si>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</si>
  <si>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</si>
  <si>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</si>
  <si>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</si>
  <si>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</si>
  <si>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</si>
  <si>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</si>
  <si>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</si>
  <si>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</si>
  <si>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</si>
  <si>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</si>
  <si>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</si>
  <si>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</si>
  <si>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</si>
  <si>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</si>
  <si>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</si>
  <si>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005111020R</t>
  </si>
  <si>
    <t>Vytyčení stavby</t>
  </si>
  <si>
    <t>Soubor</t>
  </si>
  <si>
    <t>RTS 21/ II</t>
  </si>
  <si>
    <t>Indiv</t>
  </si>
  <si>
    <t>VRN</t>
  </si>
  <si>
    <t>POL99_2</t>
  </si>
  <si>
    <t>POP</t>
  </si>
  <si>
    <t>Vyhotovení protokolu o vytyčení stavby se seznamem souřadnic vytyčených bodů a jejich polohopisnými (S-JTSK) a výškopisnými (Bpv) hodnotami.</t>
  </si>
  <si>
    <t>SPU</t>
  </si>
  <si>
    <t>005111021R</t>
  </si>
  <si>
    <t>Vytyčení inženýrských sítí</t>
  </si>
  <si>
    <t>Zaměření a vytýčení stávajících inženýrských sítí v místě stavby z hlediska jejich ochrany při provádění stavby.</t>
  </si>
  <si>
    <t>005121026R</t>
  </si>
  <si>
    <t>Provoz zařízení staveniště pro JKSO 827</t>
  </si>
  <si>
    <t>Opotřebení nebo pronájem skladovacích kontejnerů.</t>
  </si>
  <si>
    <t>Opotřebení nebo pronájem kanceláří stavby a technického dozoru.</t>
  </si>
  <si>
    <t>Opotřebení lávek pro chodce do 2 m délky, mostů do 5 délky.</t>
  </si>
  <si>
    <t>Pronájem, opotřebení a spotřeba pohonných hmot náhradního zdroje elektrické energie.</t>
  </si>
  <si>
    <t>Úklid v prostorách sociálního zařízení a kanceláří stavby.</t>
  </si>
  <si>
    <t>Opotřebení dočasných ochranných zařízení (plachty, stěny, stany).</t>
  </si>
  <si>
    <t>Spotřeba vody a elektrické energie, nebo pohonných hmot pro potřebu sociálních zařízení a kanceláří stavby.</t>
  </si>
  <si>
    <t>005121036R</t>
  </si>
  <si>
    <t>Odstranění zařízení staveniště pro JKSO 827</t>
  </si>
  <si>
    <t>Odvoz kontejnerů pro skladování a uvedení zpevněných ploch pro skladování do původního stavu.</t>
  </si>
  <si>
    <t>Případné ohumusování.</t>
  </si>
  <si>
    <t>Odvoz mobilních buněk sociálního zařízení, nebo uvedení do původního stavu prostor pronajatých.</t>
  </si>
  <si>
    <t>Odvoz mobilních kanceláří stavby a technického dozoru, nebo uvedení do původního stavu prostor pronajatých.</t>
  </si>
  <si>
    <t>Odvoz provizorních mostů a lávek.</t>
  </si>
  <si>
    <t>Zrušení vnitrostaveništního rozvodu energie včetně rozvaděčů a osvětlení staveniště (včetně stožárů a osvětlovacích těles).</t>
  </si>
  <si>
    <t>Odvoz náhradního zdroje.</t>
  </si>
  <si>
    <t>005121016R</t>
  </si>
  <si>
    <t>Vybudování zařízení staveniště pro JKSO 827</t>
  </si>
  <si>
    <t>Vybudování zpevněných ploch pro skladování materiálu, doprava a osazení kontejnerů pro skladování.</t>
  </si>
  <si>
    <t>Sejmutí ornice, hrubá úprava terénu a zpevnění ploch pro osazení objektů sociálního zařízení staveniště a kanceláří stavby.</t>
  </si>
  <si>
    <t>Doprava a osazení mobilních buněk sociálního zařízení – umývárny, toalety, šatny.</t>
  </si>
  <si>
    <t>Doprava a osazení kanceláří stavby a technického dozoru.</t>
  </si>
  <si>
    <t>Doprava a osazení lávek pro chodce do 2 m délky, mostů do 5 délky.</t>
  </si>
  <si>
    <t>Zřízení osvětlení staveniště (včetně stožárů a osvětlovacích těles).</t>
  </si>
  <si>
    <t>Zřízení dočasných ochranných zařízení (plachty, stěny, stany), jestliže jsou vyžadovány technologií montáže.</t>
  </si>
  <si>
    <t>Náhradní zdroj elektrické energie.</t>
  </si>
  <si>
    <t>005122020R</t>
  </si>
  <si>
    <t xml:space="preserve">Silniční, železniční či kolejový provoz  </t>
  </si>
  <si>
    <t>POL99_1</t>
  </si>
  <si>
    <t>Náklady na ztížené provádění stavebních prací v důsledku nepřerušeného dopravního provozu na staveništi nebo v jeho bezprostředním okolí.</t>
  </si>
  <si>
    <t>005124010R</t>
  </si>
  <si>
    <t>Koordinační činnost</t>
  </si>
  <si>
    <t>Koordinace stavebních a technologických dodávek stavby.</t>
  </si>
  <si>
    <t>00522PC001</t>
  </si>
  <si>
    <t>D+M  NÁHRADNÍ ZÁSOBENÍ VODOU PŘI VÝSTAVBĚ 1. ETAPY -  KOMPLETNÍ PROVEDENÍ</t>
  </si>
  <si>
    <t>soubor</t>
  </si>
  <si>
    <t>Vlastní</t>
  </si>
  <si>
    <t>Práce</t>
  </si>
  <si>
    <t>POL1_</t>
  </si>
  <si>
    <t>- tlakové zkoušky, proplachy, dezinfekce a kontroly kvality vody</t>
  </si>
  <si>
    <t>- PROVIZORNÍ ZÁSOBENÍ VODOU PŘIPOJENÝCH LOKALIT PŘI ÚPRAVÁCH VDJ BÍLÁHORA</t>
  </si>
  <si>
    <t>00523PC001</t>
  </si>
  <si>
    <t>D+M Demontáž a zpětná montáž dřevěného zahradního objektu mimo ochranné pásmo vodovodu</t>
  </si>
  <si>
    <t>004111020R</t>
  </si>
  <si>
    <t xml:space="preserve">Vypracování projektové dokumentace </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</si>
  <si>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</si>
  <si>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005211010R</t>
  </si>
  <si>
    <t>Předání a převzetí staveniště</t>
  </si>
  <si>
    <t>POL99_8</t>
  </si>
  <si>
    <t>Náklady spojené s účastí zhotovitele na předání a převzetí staveniště.</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</si>
  <si>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</si>
  <si>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</si>
  <si>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</si>
  <si>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Včetně ochrany, případně stranové úpravy vedení nn v zahrádkářské kolinii v délce 60 m</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</si>
  <si>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</si>
  <si>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</si>
  <si>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</si>
  <si>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Přechodné DZ ETAPA 0</t>
  </si>
  <si>
    <t>Přechodné DZ ETAPA 1</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</si>
  <si>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</si>
  <si>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</si>
  <si>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</si>
  <si>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</si>
  <si>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</si>
  <si>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</si>
  <si>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</si>
  <si>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</si>
  <si>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</si>
  <si>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005231020R</t>
  </si>
  <si>
    <t>Individuální a komplexní vyzkoušení</t>
  </si>
  <si>
    <t>Náklady na individuální zkoušky dodaných a smontovaných technologických zařízení včetně komplexního vyzkoušení.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</si>
  <si>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</si>
  <si>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</si>
  <si>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</si>
  <si>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</si>
  <si>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</si>
  <si>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</si>
  <si>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</si>
  <si>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</si>
  <si>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</si>
  <si>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</si>
  <si>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</si>
  <si>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</si>
  <si>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005261010R</t>
  </si>
  <si>
    <t>Pojištění dodavatele a pojištění díla</t>
  </si>
  <si>
    <t>Náklady spojené s povinným pojištěním dodavatele nebo stavebního díla či jeho části, v rozsahu obchodních podmínek.</t>
  </si>
  <si>
    <t>005261020R</t>
  </si>
  <si>
    <t>Bankovní záruky</t>
  </si>
  <si>
    <t>Náklady zhotovitele spojené se zabezpečením a poskytnutím zajišťovacích bankovních záruk, pokud je zadavatel požaduje v obchodních podmínkách.</t>
  </si>
  <si>
    <t>SUM</t>
  </si>
  <si>
    <t>Geodetické zaměření rohů stavby, stabilizace bodů a sestavení laviček.</t>
  </si>
  <si>
    <t>Opotřebení a údržba nebo pronájem sociálního zařízení – umývárny, toalety, šatny.</t>
  </si>
  <si>
    <t>Spotřeba vody a elektrické energie pro potřebu sociálních zařízení a kanceláří stavby.</t>
  </si>
  <si>
    <t>Uvedení zpevněných ploch pro osazení objektů sociálního zařízení staveniště a kanceláří stavby do původního stavu.</t>
  </si>
  <si>
    <t>END</t>
  </si>
  <si>
    <t>Položkový soupis prací a dodávek</t>
  </si>
  <si>
    <t>113107520R00</t>
  </si>
  <si>
    <t>Odstranění podkladů nebo krytů z kameniva hrubého drceného, v ploše jednotlivě do 50 m2, tloušťka vrstvy 200 mm</t>
  </si>
  <si>
    <t>m2</t>
  </si>
  <si>
    <t>822-1</t>
  </si>
  <si>
    <t>staničení 24,0-27,0 : 3,0*1,10</t>
  </si>
  <si>
    <t>VV</t>
  </si>
  <si>
    <t xml:space="preserve">               104-148 : 44,0*1,10</t>
  </si>
  <si>
    <t>u protlaku : 5,0*0,75</t>
  </si>
  <si>
    <t>Mezisoučet</t>
  </si>
  <si>
    <t>113151150R00</t>
  </si>
  <si>
    <t>Odstranění podkladu, krytu frézováním povrch živičný, plochy do 500 m2 na jednom objektu nebo při provádění pruhu šířky do  750 mm, tloušťky 150 mm</t>
  </si>
  <si>
    <t>s naložením na dopravní prostředek, očištění povrchu od frézované plochy, opotřebování frézovacích nástrojů (nožů, upínacích kroužků, držáků) nutné ruční odstranění (vybourání) živičného krytu kolem překážek,</t>
  </si>
  <si>
    <t>SPI</t>
  </si>
  <si>
    <t>115101201R00</t>
  </si>
  <si>
    <t>Čerpání vody na dopravní výšku do 10 m_x000D_
 s uvažovaným průměrným přítokem do 500 l/min</t>
  </si>
  <si>
    <t>h</t>
  </si>
  <si>
    <t>800-1</t>
  </si>
  <si>
    <t>na vzdálenost od hladiny vody v jímce po výšku roviny proložené osou nejvyššího bodu výtlačného potrubí. Včetně odpadní potrubí v délce do 20 m.</t>
  </si>
  <si>
    <t>Dle TZ - neočekávaný výskyt : 100</t>
  </si>
  <si>
    <t>121101103R00</t>
  </si>
  <si>
    <t>Sejmutí ornice s přemístěním na vzdálenost přes 100 do 250 m</t>
  </si>
  <si>
    <t>m3</t>
  </si>
  <si>
    <t>nebo lesní půdy, s vodorovným přemístěním na hromady v místě upotřebení nebo na dočasné či trvalé skládky se složením</t>
  </si>
  <si>
    <t xml:space="preserve">dle podélného profilu A, šířka výkopu+0,2 m x2 : </t>
  </si>
  <si>
    <t>zatravnění + lesopark u VDJ : (24,0+(104-27,0)+(177-148))*1,50*0,20</t>
  </si>
  <si>
    <t>zahrada : (385,5-177)*1,50*0,20</t>
  </si>
  <si>
    <t>132101212R00</t>
  </si>
  <si>
    <t xml:space="preserve">Hloubení rýh šířky přes 60 do 200 cm do 1000 m3, v hornině 1-2,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</si>
  <si>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</si>
  <si>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hornina 2 - 10% : 855,9075*0,10</t>
  </si>
  <si>
    <t>132201212R00</t>
  </si>
  <si>
    <t xml:space="preserve">Hloubení rýh šířky přes 60 do 200 cm do 1000 m3, v hornině 3, hloubení strojně </t>
  </si>
  <si>
    <t>Začátek provozního součtu</t>
  </si>
  <si>
    <t xml:space="preserve">  Dle podélného profilu řadu A : </t>
  </si>
  <si>
    <t xml:space="preserve">  A-1 : 3,50*1,10*(4,60+4,38)/2</t>
  </si>
  <si>
    <t xml:space="preserve">  A-2 : 3,0*1,10*(4,38+4,20)/2</t>
  </si>
  <si>
    <t xml:space="preserve">  8,0*1,10*(4,20+3,75)/2</t>
  </si>
  <si>
    <t xml:space="preserve">  9,50*1,10*(3,75+3,33)/2</t>
  </si>
  <si>
    <t xml:space="preserve">  3,0*1,10*(3,33+3,26)/2</t>
  </si>
  <si>
    <t xml:space="preserve">  A-3 : 6,50*1,10*(3,26+2,48)/2</t>
  </si>
  <si>
    <t xml:space="preserve">  9,0*1,10*(2,48+2,16)/2</t>
  </si>
  <si>
    <t xml:space="preserve">  11,0*1,10*(2,16+1,80)/2</t>
  </si>
  <si>
    <t xml:space="preserve">  A-4 : 3,0*1,10*(1,85+1,80)/2</t>
  </si>
  <si>
    <t xml:space="preserve">  A-5 : 17,50*1,10*(1,80+1,85)/2</t>
  </si>
  <si>
    <t xml:space="preserve">  7,0*1,10*(2,0+1,80)/2</t>
  </si>
  <si>
    <t xml:space="preserve">  23,0*1,10*(1,80+2,0)/2</t>
  </si>
  <si>
    <t xml:space="preserve">  A-6 : 16,50*1,10*1,80</t>
  </si>
  <si>
    <t xml:space="preserve">  A-7 : 26,0*1,10*1,80</t>
  </si>
  <si>
    <t xml:space="preserve">  1,50*1,10*(2,19+1,80)/2</t>
  </si>
  <si>
    <t xml:space="preserve">  1,0*1,10*(2,27+2,19)/2</t>
  </si>
  <si>
    <t xml:space="preserve">  2,0*1,10*(1,80+2,27)/2</t>
  </si>
  <si>
    <t xml:space="preserve">  2,50*1,10*(1,80+1,88)/2</t>
  </si>
  <si>
    <t xml:space="preserve">  A-8 : 9,50*1,10+(1,80+1,88)/2</t>
  </si>
  <si>
    <t xml:space="preserve">  A-9 : 14,0*1,10*1,80</t>
  </si>
  <si>
    <t xml:space="preserve">  2,50*1,10*(1,80+1,94)/2</t>
  </si>
  <si>
    <t xml:space="preserve">  A-10 : 5,50*1,10*(1,94+1,95)/2</t>
  </si>
  <si>
    <t xml:space="preserve">  5,50*1,10*(1,95+1,85)/2</t>
  </si>
  <si>
    <t xml:space="preserve">  2,0*1,10*(1,85+1,80)/2</t>
  </si>
  <si>
    <t xml:space="preserve">  A-11 : 3,0*1,10*(1,80+1,83)/2</t>
  </si>
  <si>
    <t xml:space="preserve">  11,50*1,10*(1,83+1,77)/2</t>
  </si>
  <si>
    <t xml:space="preserve">  11,50*1,10*(1,77+1,80)/2</t>
  </si>
  <si>
    <t xml:space="preserve">  9,50*1,10*(1,80+1,79)/2</t>
  </si>
  <si>
    <t xml:space="preserve">  10,0*1,10*(1,79+1,75)/2</t>
  </si>
  <si>
    <t xml:space="preserve">  5,0*1,10*(1,75+1,80)/2</t>
  </si>
  <si>
    <t xml:space="preserve">  15,50*1,10*(1,80+1,82)/2</t>
  </si>
  <si>
    <t xml:space="preserve">  2,0*1,10*1,80</t>
  </si>
  <si>
    <t xml:space="preserve">  A-12 : 13,50*1,10*(1,82+1,80)/2</t>
  </si>
  <si>
    <t xml:space="preserve">  A-13 : 12,0*1,10*(1,80+1,70)/2</t>
  </si>
  <si>
    <t xml:space="preserve">  A-14 : 14,50*1,10*(1,70+1,80)/2</t>
  </si>
  <si>
    <t xml:space="preserve">  24,0*1,10*(1,80+1,91)/2</t>
  </si>
  <si>
    <t xml:space="preserve">  26,50*1,10*(1,91+1,83)/2</t>
  </si>
  <si>
    <t xml:space="preserve">  22,0*1,10*(1,83+1,89)/2</t>
  </si>
  <si>
    <t xml:space="preserve">  A-15  (383,50) : 10,50*1,10*(1,89+1,82)/2</t>
  </si>
  <si>
    <t xml:space="preserve">  2,0*1,10*(1,82+1,80)/2</t>
  </si>
  <si>
    <t xml:space="preserve">  A-15.1 : 6,50*1,10*(1,80+1,70)/2</t>
  </si>
  <si>
    <t xml:space="preserve">  </t>
  </si>
  <si>
    <t xml:space="preserve">  Mezisoučet</t>
  </si>
  <si>
    <t>Konec provozního součtu</t>
  </si>
  <si>
    <t>hornina 3 - 55% : 855,9075*0,55</t>
  </si>
  <si>
    <t>132201219R00</t>
  </si>
  <si>
    <t xml:space="preserve">Hloubení rýh šířky přes 60 do 200 cm příplatek za lepivost, v hornině 3,  </t>
  </si>
  <si>
    <t>Předpoklad 50% : 855,9075*0,55*0,50</t>
  </si>
  <si>
    <t>132301212R00</t>
  </si>
  <si>
    <t xml:space="preserve">Hloubení rýh šířky přes 60 do 200 cm do 1000 m3, v hornině 4, hloubení strojně </t>
  </si>
  <si>
    <t>hornina 4 - 30% : 855,9075*0,30</t>
  </si>
  <si>
    <t>132301219R00</t>
  </si>
  <si>
    <t xml:space="preserve">Hloubení rýh šířky přes 60 do 200 cm příplatek za lepivost, v hornině 4,  </t>
  </si>
  <si>
    <t>Předpoklad 50% : 855,9075*0,30*0,50</t>
  </si>
  <si>
    <t>132401211R00</t>
  </si>
  <si>
    <t xml:space="preserve">Hloubení rýh šířky přes 60 do 200 cm jakékoliv množství, v hornině 5, hloubení strojně </t>
  </si>
  <si>
    <t>hornina 5 - 5% : 855,9075*0,05</t>
  </si>
  <si>
    <t>139601102R00</t>
  </si>
  <si>
    <t>Ruční výkop jam, rýh a šachet v hornině 3</t>
  </si>
  <si>
    <t>s přehozením na vzdálenost do 5 m nebo s naložením na ruční dopravní prostředek</t>
  </si>
  <si>
    <t>sondy pro zpřesnění polohy sítí - 25 ks : (0,90*0,90*1,50*25)*0,65</t>
  </si>
  <si>
    <t>139601103R00</t>
  </si>
  <si>
    <t>Ruční výkop jam, rýh a šachet v hornině 4</t>
  </si>
  <si>
    <t>sondy pro zpřesnění polohy sítí - 25 ks : (0,90*0,90*1,50*25)*0,35</t>
  </si>
  <si>
    <t>151101101R00</t>
  </si>
  <si>
    <t>Zřízení pažení a rozepření stěn rýh příložné  pro jakoukoliv mezerovitost, hloubky do 2 m</t>
  </si>
  <si>
    <t>pro podzemní vedení pro všechny šířky rýhy,</t>
  </si>
  <si>
    <t xml:space="preserve">Dle podélného profilu řadu A : </t>
  </si>
  <si>
    <t>A-4 : 3,0*(1,85+1,80)</t>
  </si>
  <si>
    <t>A-5 : 17,50*(1,80+1,85)</t>
  </si>
  <si>
    <t>7,0*(2,0+1,80)</t>
  </si>
  <si>
    <t>23,0*(1,80+2,0)</t>
  </si>
  <si>
    <t>A-6 : 16,50*1,80*2</t>
  </si>
  <si>
    <t>A-7 : 26,0*1,80*2</t>
  </si>
  <si>
    <t>1,50*(2,19+1,80)</t>
  </si>
  <si>
    <t>1,0*(2,27+2,19)</t>
  </si>
  <si>
    <t>2,0*(1,80+2,27)</t>
  </si>
  <si>
    <t>2,50*(1,80+1,88)</t>
  </si>
  <si>
    <t>A-8 : 9,50+(1,80+1,88)</t>
  </si>
  <si>
    <t>A-9 : 14,0*1,80*2</t>
  </si>
  <si>
    <t>2,50*(1,80+1,94)</t>
  </si>
  <si>
    <t>A-10 : 5,50*(1,94+1,95)</t>
  </si>
  <si>
    <t>5,50*(1,95+1,85)</t>
  </si>
  <si>
    <t>2,0*(1,85+1,80)</t>
  </si>
  <si>
    <t>A-11 : 3,0*(1,80+1,83)</t>
  </si>
  <si>
    <t>11,500*(1,83+1,77)</t>
  </si>
  <si>
    <t>11,50*(1,77+1,80)</t>
  </si>
  <si>
    <t>9,50*(1,80+1,79)</t>
  </si>
  <si>
    <t>10,0*(1,79+1,75)</t>
  </si>
  <si>
    <t>5,0*(1,75+1,80)</t>
  </si>
  <si>
    <t>15,50*(1,80+1,82)</t>
  </si>
  <si>
    <t>2,0*1,80*2</t>
  </si>
  <si>
    <t>A-12 : 13,50*(1,82+1,80)</t>
  </si>
  <si>
    <t>A-13 : 12,0*(1,80+1,70)</t>
  </si>
  <si>
    <t>A-14 : 14,50*(1,70+1,80)</t>
  </si>
  <si>
    <t>24,0*(1,80+1,91)</t>
  </si>
  <si>
    <t>26,50*(1,91+1,83)</t>
  </si>
  <si>
    <t>22,0*(1,83+1,89)</t>
  </si>
  <si>
    <t>A-15  (383,50) : 10,50*(1,89+1,82)</t>
  </si>
  <si>
    <t>2,0*(1,82+1,80)</t>
  </si>
  <si>
    <t>A-15.1 : 6,50*(1,80+1,70)</t>
  </si>
  <si>
    <t>151101102R00</t>
  </si>
  <si>
    <t>Zřízení pažení a rozepření stěn rýh příložné  pro jakoukoliv mezerovitost, hloubky do 4 m</t>
  </si>
  <si>
    <t>A-1 : 3,50*(4,60+4,38)</t>
  </si>
  <si>
    <t>A-2 : 3,0*(4,38+4,2)</t>
  </si>
  <si>
    <t>8,0*(4,20+3,75)</t>
  </si>
  <si>
    <t>9,50*(3,75+3,33)</t>
  </si>
  <si>
    <t>3,0*(3,33+3,26)</t>
  </si>
  <si>
    <t>A-3 : 6,50*(3,26+2,48)</t>
  </si>
  <si>
    <t>9,0*(2,48+2,16)</t>
  </si>
  <si>
    <t>11,0*(2,16+1,80)</t>
  </si>
  <si>
    <t>151101111R00</t>
  </si>
  <si>
    <t>Odstranění pažení a rozepření rýh příložné , hloubky do 2 m</t>
  </si>
  <si>
    <t>pro podzemní vedení s uložením materiálu na vzdálenost do 3 m od kraje výkopu,</t>
  </si>
  <si>
    <t>Odkaz na mn. položky pořadí 13 : 1216,60000</t>
  </si>
  <si>
    <t>151101211R00</t>
  </si>
  <si>
    <t>Odstranění pažení stěn výkopu příložné, hloubky do 4 m</t>
  </si>
  <si>
    <t>s uložením pažin na vzdálenost do 3 m od okraje výkopu,</t>
  </si>
  <si>
    <t>Odkaz na mn. položky pořadí 14 : 330,43000</t>
  </si>
  <si>
    <t>161101101R00</t>
  </si>
  <si>
    <t>Svislé přemístění výkopku z horniny 1 až 4, při hloubce výkopu přes 1 do 2,5 m</t>
  </si>
  <si>
    <t>bez naložení do dopravní nádoby, ale s vyprázdněním dopravní nádoby na hromadu nebo na dopravní prostředek,</t>
  </si>
  <si>
    <t>cca 45% objemu výkopu rýh : 855,9075*0,45</t>
  </si>
  <si>
    <t>162601102R00</t>
  </si>
  <si>
    <t>Vodorovné přemístění výkopku z horniny 1 až 4, na vzdálenost přes 4 000  do 5 000 m</t>
  </si>
  <si>
    <t>po suchu, bez naložení výkopku, avšak se složením bez rozhrnutí, zpáteční cesta vozidla.</t>
  </si>
  <si>
    <t xml:space="preserve">na meziskládku pro zpětný zásyp : </t>
  </si>
  <si>
    <t>výkop : 855,9075</t>
  </si>
  <si>
    <t>odpočet podsyp, obsyp : -257,40</t>
  </si>
  <si>
    <t>z meziskládky zpět na zásypy : 598,5075</t>
  </si>
  <si>
    <t>162701104R00</t>
  </si>
  <si>
    <t>Vodorovné přemístění výkopku z horniny 1 až 4, na vzdálenost přes 8 000  do 9 000 m</t>
  </si>
  <si>
    <t xml:space="preserve">přebytek výkopku : </t>
  </si>
  <si>
    <t>podsyp, obsyp : 257,40</t>
  </si>
  <si>
    <t>167101101R00</t>
  </si>
  <si>
    <t>Nakládání, skládání, překládání neulehlého výkopku nakládání výkopku_x000D_
 do 100 m3, z horniny 1 až 4</t>
  </si>
  <si>
    <t>Odkaz na mn. položky pořadí 21 : 555,60750</t>
  </si>
  <si>
    <t>171201201R00</t>
  </si>
  <si>
    <t>Uložení sypaniny na dočasnou skládku tak, že na 1 m2 plochy připadá přes 2 m3 výkopku nebo ornice</t>
  </si>
  <si>
    <t xml:space="preserve">meziskládka pro zpětný zásyp : </t>
  </si>
  <si>
    <t>odpočet podsyp, obsyp : -(42,90+257,40)</t>
  </si>
  <si>
    <t>174101101R00</t>
  </si>
  <si>
    <t>Zásyp sypaninou se zhutněním jam, šachet, rýh nebo kolem objektů v těchto vykopávkách</t>
  </si>
  <si>
    <t>z jakékoliv horniny s uložením výkopku po vrstvách,</t>
  </si>
  <si>
    <t xml:space="preserve">zpětný zásyp : </t>
  </si>
  <si>
    <t>zásyp sond : (0,90*0,90*1,50*25)</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</si>
  <si>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</si>
  <si>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</si>
  <si>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</si>
  <si>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 xml:space="preserve">obsyp tl. 300 mm nad potrubí : </t>
  </si>
  <si>
    <t>Délka úseku dle podélného profilu řad A : 390*1,10*0,60</t>
  </si>
  <si>
    <t>181301105R00</t>
  </si>
  <si>
    <t>Rozprostření a urovnání ornice v rovině v souvislé ploše do 500 m2, tloušťka vrstvy přes 250 do 300 mm</t>
  </si>
  <si>
    <t>s případným nutným přemístěním hromad nebo dočasných skládek na místo potřeby ze vzdálenosti do 30 m, v rovině nebo ve svahu do 1 : 5,</t>
  </si>
  <si>
    <t>zatravnění + lesopark u VDJ : (24,0+(104-27,0)+(177-148))*1,50</t>
  </si>
  <si>
    <t>zahrada : (385,5-177)*1,50</t>
  </si>
  <si>
    <t>199000002R00</t>
  </si>
  <si>
    <t>Poplatky za skládku horniny 1- 4, skupina 17 05 04 z Katalogu odpadů</t>
  </si>
  <si>
    <t>Odkaz na mn. položky pořadí 19 : 257,40000</t>
  </si>
  <si>
    <t>133210PC02</t>
  </si>
  <si>
    <t>Hloubení šachet zem.vrtákem hor.3-4;D 30cm,hl.50cm</t>
  </si>
  <si>
    <t>kus</t>
  </si>
  <si>
    <t>Pro osazení sloupků orientačních štítků : 3+2+1</t>
  </si>
  <si>
    <t>59232500R</t>
  </si>
  <si>
    <t>patka základová plotová beton; l = 200,0 mm; š = 200 mm; h = 350,0 mm</t>
  </si>
  <si>
    <t>SPCM</t>
  </si>
  <si>
    <t>Specifikace</t>
  </si>
  <si>
    <t>POL3_</t>
  </si>
  <si>
    <t>2752611PC01</t>
  </si>
  <si>
    <t>D+M PREFABRIKOVANÝ BETONOVÝ OPĚRNÝ BLOK - STAVENIŠTNÍ PREFABRIKÁT výkres č. D.1.4.5, vč. betonové zálivky ve výkopu</t>
  </si>
  <si>
    <t>Prefabrikovaný betonový opěrný blok - viz výpis : 6</t>
  </si>
  <si>
    <t>451572111R00</t>
  </si>
  <si>
    <t>Lože pod potrubí, stoky a drobné objekty z kameniva drobného těženého 0÷4 mm</t>
  </si>
  <si>
    <t>827-1</t>
  </si>
  <si>
    <t>v otevřeném výkopu,</t>
  </si>
  <si>
    <t xml:space="preserve">podsyp tl. 100 mm : </t>
  </si>
  <si>
    <t>Délka podsypu dle podélného profilu řad A 1. etapa : 390*1,10*0,10</t>
  </si>
  <si>
    <t>452313141R00</t>
  </si>
  <si>
    <t>Podkladní a zajišťovací konstrukce z betonu bloky pro potrubí , z betonu prostého třídy C 16/20</t>
  </si>
  <si>
    <t>z cementu portlandského nebo struskoportlandského, v otevřeném výkopu,</t>
  </si>
  <si>
    <t xml:space="preserve">pod hydranty, odběrové soupravy a ostatní : </t>
  </si>
  <si>
    <t>armatury, vel. 0,3x0,3x0,30 m : (3+1+1)*0,30*0,30*0,30</t>
  </si>
  <si>
    <t>452353101R00</t>
  </si>
  <si>
    <t xml:space="preserve">Bednění podkladních a zajišťovacích konstrukcí bloků pro potrubí </t>
  </si>
  <si>
    <t>armatury, vel. 0,3x0,3x0,30 m : (3+1+1)*0,30*0,30*4</t>
  </si>
  <si>
    <t>564851111RT4</t>
  </si>
  <si>
    <t>Podklad ze štěrkodrti s rozprostřením a zhutněním frakce 0-63 mm, tloušťka po zhutnění 150 mm</t>
  </si>
  <si>
    <t>572952111R00</t>
  </si>
  <si>
    <t>Vyspravení krytu po překopech pro inženýrské sítě asfaltovým betonem, po zhutnění tloušťky 30 až 50 mm</t>
  </si>
  <si>
    <t>572952112R00</t>
  </si>
  <si>
    <t>Vyspravení krytu po překopech pro inženýrské sítě asfaltovým betonem, po zhutnění tloušťky přes  50 do  70 mm</t>
  </si>
  <si>
    <t>Odkaz na mn. položky pořadí 33 : 51,70000</t>
  </si>
  <si>
    <t>851601107RT1</t>
  </si>
  <si>
    <t>Montáž potrubí z tvárné litiny s pružným spojem s pružným spojem _x000D_
 DN 300 mm</t>
  </si>
  <si>
    <t>m</t>
  </si>
  <si>
    <t>z trub tlakových hrdlových, v otevřeném výkopu,</t>
  </si>
  <si>
    <t xml:space="preserve">Vodovodní řad A - dle technické specifikace : </t>
  </si>
  <si>
    <t>TLT PN 10, třída Class s tl. stěny min 5,6 mm : 148</t>
  </si>
  <si>
    <t>TLT se zámkovými spoji  PN 10, třída Class s tl. stěny min 5,6 mm : 242</t>
  </si>
  <si>
    <t>857601101R00</t>
  </si>
  <si>
    <t>Montáž litinových tvarovek na potrubí litinovém tlakovém jednoosých, na potrubí z trub hrdlových  v otevřeném výkopu, v otevřeném kanálu nebo v šachtě, DN 80 mm</t>
  </si>
  <si>
    <t>857601107R00</t>
  </si>
  <si>
    <t>Montáž litinových tvarovek na potrubí litinovém tlakovém jednoosých, na potrubí z trub hrdlových  v otevřeném výkopu, v otevřeném kanálu nebo v šachtě, DN 300 mm</t>
  </si>
  <si>
    <t>6+1+9+9+2</t>
  </si>
  <si>
    <t>857701107R00</t>
  </si>
  <si>
    <t>Montáž litinových tvarovek na potrubí litinovém tlakovém odbočných, na potrubí z trub hrdlových  v otevřeném výkopu, v otevřeném kanálu nebo v šachtě, DN 300 mm</t>
  </si>
  <si>
    <t>1+1</t>
  </si>
  <si>
    <t>891241111R00</t>
  </si>
  <si>
    <t>Montáž vodovodních armatur na potrubí šoupátek v otevřeném výkopu nebo v šachtách s osazením zemní soupravy (bez poklopů), DN 80 mm</t>
  </si>
  <si>
    <t>892381111R00</t>
  </si>
  <si>
    <t>Tlakové zkoušky vodovodního potrubí DN 250 nebo 300 nebo 350 mm</t>
  </si>
  <si>
    <t>přísun, montáže, demontáže a odsunu zkoušecího čerpadla, napuštění tlakovou vodou a dodání vody pro tlakovou zkoušku,</t>
  </si>
  <si>
    <t>Odkaz na mn. položky pořadí 35 : 390,00000</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</si>
  <si>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</si>
  <si>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</si>
  <si>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</si>
  <si>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</si>
  <si>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Předpoklad zkoušení potrubí trasy A 1. etapa - 2 úseky : 2</t>
  </si>
  <si>
    <t>892383111R00</t>
  </si>
  <si>
    <t>Proplach a desinfekce vodovodního potrubí DN 250 nebo 300 nebo 350 mm</t>
  </si>
  <si>
    <t>napuštění a vypuštění vody, dodání vody a desinfekčního prostředku, náklady na bakteriologický rozbor vody,</t>
  </si>
  <si>
    <t>899713111R00</t>
  </si>
  <si>
    <t>Orientační tabulky na vodovodních a kanalizačních řadech na sloupku ocelovém nebo betonovém</t>
  </si>
  <si>
    <t>Včetně dodání a připevnění tabulky a osazení sloupků.</t>
  </si>
  <si>
    <t>Tabulka Hydrant : 1</t>
  </si>
  <si>
    <t>Tabulka Šoupě : 1</t>
  </si>
  <si>
    <t>899731113R00</t>
  </si>
  <si>
    <t>Signalizační vodič CYY, 4 mm2</t>
  </si>
  <si>
    <t xml:space="preserve">identifikační vodič 2x4mm Cu vč. uchycovacích : </t>
  </si>
  <si>
    <t>pásků pro uchycení k potrubí : 2*395</t>
  </si>
  <si>
    <t>857PC01</t>
  </si>
  <si>
    <t>D+M  DOČASNÉ ZASLEPENÍ LITINOVÉHO POTRUBÍ S HRDLOVÝMI SPOJI DN 300 mm</t>
  </si>
  <si>
    <t>8911PC11</t>
  </si>
  <si>
    <t>D+M ŠOUPÁTKO F5  DN 80 mm, vč. zemní soupravy teleskopické, litinového šoupátkového poklopu, s podkladní deskou</t>
  </si>
  <si>
    <t xml:space="preserve">ks    </t>
  </si>
  <si>
    <t>řad A, 2. etapa : 1</t>
  </si>
  <si>
    <t>899721PC01</t>
  </si>
  <si>
    <t>Fólie výstražná z PVC MODRÁ,  s nápisem POZOR VODOVOD,  šířka 30 cm</t>
  </si>
  <si>
    <t xml:space="preserve">Páska s nápisem "Pozor vodovod" : </t>
  </si>
  <si>
    <t>dle výpisu materiálu : 390</t>
  </si>
  <si>
    <t>8914PC01</t>
  </si>
  <si>
    <t>D+M HYDRANT PODZEMNÍ DN 80 mm, h=1230 mm dvojčinný, vč. litinového hydrantového poklopu s, podkladní deskou, vč. drenážního bloku a podkladního betonového bloku - KOMPLETNÍ PROVEDENÍ</t>
  </si>
  <si>
    <t>Agregovaná položka</t>
  </si>
  <si>
    <t>POL2_</t>
  </si>
  <si>
    <t>řad A 1. etapa : 1</t>
  </si>
  <si>
    <t>27311526R</t>
  </si>
  <si>
    <t>kroužek těsnicí EPDM; z dvou druhů pryže; DN = 300,0 mm</t>
  </si>
  <si>
    <t>pro délku potrubí 148 m : 148</t>
  </si>
  <si>
    <t>27311536R</t>
  </si>
  <si>
    <t>kroužek těsnicí EPDM; zámkový, z dvou druhů pryže; DN = 300,0 mm</t>
  </si>
  <si>
    <t xml:space="preserve">předpoklad spoj á 2,0 m : </t>
  </si>
  <si>
    <t>pro délku potrubí 242,0 m - 6 m protlak : (390-148,0)/2</t>
  </si>
  <si>
    <t>55251136R</t>
  </si>
  <si>
    <t>trouba litinová vodovodní; tvárná litina; hrdlová; DN 300,0 mm; l = 6000,0 mm; spoj běžný pružný násuvný; PFA 49 bar; uvnitř VCM; vně krycí vrstva epoxi, zinko-Al povlak 400 g/m2</t>
  </si>
  <si>
    <t>Řad A 1. etapa - celková délka DN 300 : 390,0*1,01</t>
  </si>
  <si>
    <t>55258556R</t>
  </si>
  <si>
    <t>tvarovka hrdlová s přírubovou odbočkou tvárná litina; PN 10; DN 1 = 300 mm; DN 2 = 80 mm; spoj běžný pružný násuvný; uvnitř práškový epoxid; vně práškový epoxid</t>
  </si>
  <si>
    <t>Tvarovka DN300/50 - napojení přípojky zahrádkáři : 1</t>
  </si>
  <si>
    <t>55259417R</t>
  </si>
  <si>
    <t>koleno 11 1/4 °; PN 10; DN 300 mm; tvárná litina; hrdlové; spoj běžný pružný násuvný; uvnitř práškový epoxid; vně práškový epoxid</t>
  </si>
  <si>
    <t>55259437R</t>
  </si>
  <si>
    <t>koleno 22 1/2 °; PN 10; DN 300 mm; tvárná litina; hrdlové; spoj běžný pružný násuvný; uvnitř práškový epoxid; vně práškový epoxid</t>
  </si>
  <si>
    <t>55259457R</t>
  </si>
  <si>
    <t>koleno 30 °; PN 10; DN 300 mm; tvárná litina; hrdlové; spoj běžný pružný násuvný; uvnitř práškový epoxid; vně práškový epoxid</t>
  </si>
  <si>
    <t>55259476R</t>
  </si>
  <si>
    <t>koleno 45 °; PN 10; DN 300 mm; tvárná litina; hrdlové; spoj běžný pružný násuvný; uvnitř práškový epoxid; vně práškový epoxid</t>
  </si>
  <si>
    <t>552599968R</t>
  </si>
  <si>
    <t>tvarovka přírubová s přírubovou odbočkou tvárná litina; DN 1 = 300 mm; DN 2 = 80 mm; povrch. úprava práškový epoxid</t>
  </si>
  <si>
    <t>5526009702R</t>
  </si>
  <si>
    <t>koleno 90 °; PN 10; DN 80 mm; tvárná litina; přírubové; s patkou; uvnitř práškový epoxid; vně práškový epoxid</t>
  </si>
  <si>
    <t>552700316R</t>
  </si>
  <si>
    <t>tvarovka přírubová s hrdlem tvárná litina; PN 10; DN 300 mm; spoj běžný pružný násuvný; uvnitř práškový epoxid; vně práškový epoxid</t>
  </si>
  <si>
    <t>552702102R</t>
  </si>
  <si>
    <t>trouba litinová vodovodní; tvárná litina; přírubová; PN 10, PN 16, PN 25; DN 80,0 mm; l = 200,0 mm; uvnitř práškový epoxid; vně práškový epoxid</t>
  </si>
  <si>
    <t>552702104R</t>
  </si>
  <si>
    <t>trouba litinová vodovodní; tvárná litina; přírubová; PN 10, PN 16, PN 25; DN 80,0 mm; l = 300,0 mm; uvnitř práškový epoxid; vně práškový epoxid</t>
  </si>
  <si>
    <t>919735113R00</t>
  </si>
  <si>
    <t>Řezání stávajících krytů nebo podkladů živičných, hloubky přes 100 do 150 mm</t>
  </si>
  <si>
    <t>včetně spotřeby vody</t>
  </si>
  <si>
    <t>staničení 24,0-27,0 : 3,0*2</t>
  </si>
  <si>
    <t xml:space="preserve">               104-148 : 44,0*2</t>
  </si>
  <si>
    <t>998273101R00</t>
  </si>
  <si>
    <t>Přesun hmot pro trubní vedení z trub litinových v otevřeném výkopu</t>
  </si>
  <si>
    <t>t</t>
  </si>
  <si>
    <t>Přesun hmot</t>
  </si>
  <si>
    <t>POL7_</t>
  </si>
  <si>
    <t>vodovodu nebo kanalizace hloubené nebo ražené (827 1.3, 827 2.3) z trub litinových včetně drobných objektů,</t>
  </si>
  <si>
    <t>na vzdálenost 15 m od hrany výkopu nebo od okraje šachty</t>
  </si>
  <si>
    <t>220110347R00</t>
  </si>
  <si>
    <t>Marker pro určení trasy kabelů HDPE</t>
  </si>
  <si>
    <t>Dle výpisu materiállu PD  pro trasu A 1.Etapa : 14</t>
  </si>
  <si>
    <t>2302200PC01</t>
  </si>
  <si>
    <t>Montáž orientačního sloupku - vodovod</t>
  </si>
  <si>
    <t>pro tabulku Hydrant : 1</t>
  </si>
  <si>
    <t>pro tabulku šoupě : 1</t>
  </si>
  <si>
    <t>55342337R</t>
  </si>
  <si>
    <t>sloupek plotový ocel; tl. stěny 1,50 mm; řadový; pro plot pro drátěné pletivo; l = 2 000 mm; d 38 mm; povrch prášková vypalovací barva</t>
  </si>
  <si>
    <t>Sloupek pro orientaační tabulky : 1+1</t>
  </si>
  <si>
    <t>979082213R00</t>
  </si>
  <si>
    <t>Vodorovná doprava suti po suchu bez naložení, ale se složením a hrubým urovnáním na vzdálenost do 1 km</t>
  </si>
  <si>
    <t>Přesun suti</t>
  </si>
  <si>
    <t>POL8_</t>
  </si>
  <si>
    <t>979082219R00</t>
  </si>
  <si>
    <t>Vodorovná doprava suti po suchu příplatek k ceně za každý další i započatý 1 km přes 1 km</t>
  </si>
  <si>
    <t>979990101R00</t>
  </si>
  <si>
    <t>Poplatek za skládku směsi betonu a cihel do 30x30 cm, skupina 17 01 01 a 17 01 02 z Katalogu odpadů</t>
  </si>
  <si>
    <t>801-3</t>
  </si>
  <si>
    <t>pro recyklaci</t>
  </si>
  <si>
    <t>šachta : 3,60*3,60*0,25</t>
  </si>
  <si>
    <t>133401101R00</t>
  </si>
  <si>
    <t>Hloubení šachet v hornině 5 pro jakýkoliv objem výkopu</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</si>
  <si>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</si>
  <si>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 xml:space="preserve">  šachta hl. : 3,0*3,0*5,150</t>
  </si>
  <si>
    <t>hornina tř. 5 - 50% : 46,35*0,50</t>
  </si>
  <si>
    <t>133501101R00</t>
  </si>
  <si>
    <t>Hloubení šachet v hornině 6 pro jakýkoliv objem výkopu</t>
  </si>
  <si>
    <t>hornina tř. 6 - 50% : 46,35*0,50</t>
  </si>
  <si>
    <t>151101103R00</t>
  </si>
  <si>
    <t>Zřízení pažení a rozepření stěn rýh příložné  pro jakoukoliv mezerovitost, hloubky do 8 m</t>
  </si>
  <si>
    <t>3,0*5,15*4</t>
  </si>
  <si>
    <t>151101113R00</t>
  </si>
  <si>
    <t>Odstranění pažení a rozepření rýh příložné , hloubky do 8 m</t>
  </si>
  <si>
    <t>Odkaz na mn. položky pořadí 4 : 61,80000</t>
  </si>
  <si>
    <t>162601152R00</t>
  </si>
  <si>
    <t>Vodorovné přemístění výkopku z horniny 5 až 7, na vzdálenost přes 4 000  do 5 000 m</t>
  </si>
  <si>
    <t>na meziskládku : 29,4368</t>
  </si>
  <si>
    <t>zpět na zásypy a obsypy : 29,4368</t>
  </si>
  <si>
    <t>162701154R00</t>
  </si>
  <si>
    <t>Vodorovné přemístění výkopku z horniny 5 až 7, na vzdálenost přes 8 000  do 9 000 m</t>
  </si>
  <si>
    <t xml:space="preserve">Přebytek zeminy bude odvezen na skládku : </t>
  </si>
  <si>
    <t>šachta hl. : 3,0*3,0*5,150</t>
  </si>
  <si>
    <t>odpočet zpětného zásypu : -29,4368</t>
  </si>
  <si>
    <t>167101151R00</t>
  </si>
  <si>
    <t>Nakládání, skládání, překládání neulehlého výkopku nakládání výkopku_x000D_
 do 100 m3, z horniny 5 až 7</t>
  </si>
  <si>
    <t>pro zpětné na zásypy : 29,4368</t>
  </si>
  <si>
    <t>včetně strojního přemístění materiálu pro zásyp ze vzdálenosti do 10 m od okraje zásypu</t>
  </si>
  <si>
    <t>šachta - hloubení : 3,0*3,0*5,150</t>
  </si>
  <si>
    <t>Odpočet podsypu dna šachty : -3,0*3,0*0,150</t>
  </si>
  <si>
    <t>odpočet desky pod šachtou : -2,0*2,0*0,10</t>
  </si>
  <si>
    <t>odpočet objemu šachty : -1,80*1,80*(4,50+0,180)</t>
  </si>
  <si>
    <t>šachta : 3,60*3,60</t>
  </si>
  <si>
    <t>199000003R00</t>
  </si>
  <si>
    <t>Poplatky za skládku horniny 5 - 7, skupina 17 05 04 z Katalogu odpadů</t>
  </si>
  <si>
    <t xml:space="preserve">Přebytek zeminy : </t>
  </si>
  <si>
    <t>215901101RT5</t>
  </si>
  <si>
    <t>Zhutnění podloží z rostlé horniny 1 až 4 pod násypy z hornin soudržných do 92% PS a nesoudržných  sypkých relativní ulehlosti l(d) do 0,8 vibrační deskou</t>
  </si>
  <si>
    <t>z rostlé horniny tř.1 - 4 pod násypy z hornin soudržných do 92% PS a hornin nesoudržných sypkých relativní ulehlosti I(d) do 0,8</t>
  </si>
  <si>
    <t>Podsyp dno šachty : 3,0*3,0</t>
  </si>
  <si>
    <t>388129320R00</t>
  </si>
  <si>
    <t>Montáž prefa. kanálů ze ŽB uzavřený profil do 4 t</t>
  </si>
  <si>
    <t>388129330R00</t>
  </si>
  <si>
    <t>Montáž prefa.kanálů ze ŽB uzavřený profil do 6,5 t</t>
  </si>
  <si>
    <t>388129730R00</t>
  </si>
  <si>
    <t>Montáž prefa.kanálů ze ŽB, krycích desek do 2 t</t>
  </si>
  <si>
    <t>452112121R00</t>
  </si>
  <si>
    <t>Osazení betonových dílců pod potrubí prstenců nebo rámůpod poklopy a mříže výšky přes 100 do 200 mm</t>
  </si>
  <si>
    <t>59224010R</t>
  </si>
  <si>
    <t>prstenec betonový; DN = 625,0 mm; h = 40,0 mm; s = 100,00 mm; beton C 35/45</t>
  </si>
  <si>
    <t>592262PC01</t>
  </si>
  <si>
    <t>Šachtové čtvercové dno nádrže prefa TZZ-Q 150/160 V120 1500mm</t>
  </si>
  <si>
    <t>592262PC02</t>
  </si>
  <si>
    <t>Šachtová čtvercová skruž nádrže prefa TZS-Q 150</t>
  </si>
  <si>
    <t>592262PC03</t>
  </si>
  <si>
    <t>Šachtová čtvercová zákrytová deska prefa TZK-Q 150-63/18 ZDC</t>
  </si>
  <si>
    <t>631313511RM1</t>
  </si>
  <si>
    <t xml:space="preserve">Mazanina z betonu prostého tl. přes 80 do 120 mm třídy C 12/15,  </t>
  </si>
  <si>
    <t>801-1</t>
  </si>
  <si>
    <t>(z kameniva) hlazená dřevěným hladítkem</t>
  </si>
  <si>
    <t>Včetně vytvoření dilatačních spár, bez zaplnění.</t>
  </si>
  <si>
    <t>deska pod šachtou : 2,0*2,0*0,10</t>
  </si>
  <si>
    <t>631571003R00</t>
  </si>
  <si>
    <t>Násyp pod podlahy z kameniva z kameniva_x000D_
 ze štěrkopísku 0-32 pro zpevnění podkladu</t>
  </si>
  <si>
    <t>pod mazaniny a dlažby, popř. na plochých střechách, vodorovný nebo ve spádu, s udusáním a urovnáním povrchu,</t>
  </si>
  <si>
    <t>Podsyp dno šachty : 3,0*3,0*0,150</t>
  </si>
  <si>
    <t>899102111RT2</t>
  </si>
  <si>
    <t>Osazení poklopů litinových a ocelových včetně dodávky poklopu litinového s rámem _x000D_
 čtyřhranného 600 x 600 mm</t>
  </si>
  <si>
    <t>899501111R00</t>
  </si>
  <si>
    <t>Stupadla do šachet a drobných objektů vidlicová osazovaná při zdění a betonáži</t>
  </si>
  <si>
    <t>917931112RT2</t>
  </si>
  <si>
    <t>Osazení silniční přídlažby  z kamenných kostek, kladených ve dvou řadách, lože z betonu C12/15, včetně dodávky přídlažby</t>
  </si>
  <si>
    <t>kolem poklopu : 1,20*4</t>
  </si>
  <si>
    <t>936311113R00</t>
  </si>
  <si>
    <t>Zabetonování potrubí z betonu vodostavebního třídy C 25/30 XA2, o ploše otvoru do 0,25 m2</t>
  </si>
  <si>
    <t>801-5</t>
  </si>
  <si>
    <t>uloženého ve vynechaných otvorech ve dně nebo ve stěnách nádrží z betonu vodostavebního, pevné spojení potrubí nebo trubní zděře s betonem v otvoru, očištění potrubí před betonáží, bednění a odbednění,</t>
  </si>
  <si>
    <t>Potrubí DN 300, otvor prům. 500 mm : (3,1415*0,25*0,25-3,1415*0,15*0,15)*0,150*2</t>
  </si>
  <si>
    <t>585500641R</t>
  </si>
  <si>
    <t>kotevní malta rychletvrdnoucí, s bobtnavým účinkem; pojivo cement; zrnitost 0,00 až 1,00 mm; pevnost v tlaku po 28 dnech od 50,0 MPA</t>
  </si>
  <si>
    <t>kg</t>
  </si>
  <si>
    <t>Nerez chránička osazena bobtnavým páskem : (3,1415*0,25*0,25-3,1415*0,21*0,21)*0,15*2400</t>
  </si>
  <si>
    <t>prostup potrubí stěnou : (3,1415*0,25*0,25-3,1415*0,165*0,165)*0,15*2400</t>
  </si>
  <si>
    <t>970051PC01</t>
  </si>
  <si>
    <t>D+M Vrtání jádrové do ŽB do D500 mm</t>
  </si>
  <si>
    <t>Průchod vodovodního potrubí DN 300 šachtou : 0,150*2</t>
  </si>
  <si>
    <t>998144471R00</t>
  </si>
  <si>
    <t>Přesun hmot, jímky a nádrže pozemní výšky do 25 m</t>
  </si>
  <si>
    <t>711786166R00</t>
  </si>
  <si>
    <t>Provedení detailů pryskyřicemi těsnění trubních prostupů tmelem z epoxidové pryskyřice a tkaninou D přes 200 do 500 mm</t>
  </si>
  <si>
    <t>800-711</t>
  </si>
  <si>
    <t>vcstup potrubí do šachty (v chráničce) : 1</t>
  </si>
  <si>
    <t>58128501R</t>
  </si>
  <si>
    <t>těsnění bobtnající s prodlouženou dobou bobtnání, pro pracovní spáry; bentonit, butyl kaučuk; schopnost bobtnání 100 až 500 %; 20 x 25 mm</t>
  </si>
  <si>
    <t xml:space="preserve">těsnění prostupu chráničky stěnou jímky : </t>
  </si>
  <si>
    <t>na betonu : 3,1415*0,5*1,50</t>
  </si>
  <si>
    <t>na chráničce : 3,1415*0,420*1,50</t>
  </si>
  <si>
    <t xml:space="preserve">těsnění prostupu potrubí stěnou jímky : </t>
  </si>
  <si>
    <t>beton : 3,1415*0,50*1,50</t>
  </si>
  <si>
    <t>potrubí DN 300 : 3,1415*0,33*1,50</t>
  </si>
  <si>
    <t>998711201R00</t>
  </si>
  <si>
    <t>Přesun hmot pro izolace proti vodě svisle do 6 m</t>
  </si>
  <si>
    <t>50 m vodorovně měřeno od těžiště půdorysné plochy skládky do těžiště půdorysné plochy objektu</t>
  </si>
  <si>
    <t>230194011R00</t>
  </si>
  <si>
    <t>Utěsnění chráničky manžetou DN 400</t>
  </si>
  <si>
    <t>27311356R</t>
  </si>
  <si>
    <t>kroužek těsnicí pryž; KG-náhradní; DN = 400,0 mm</t>
  </si>
  <si>
    <t>průchod potrubí stěnou šachty : 2</t>
  </si>
  <si>
    <t>Přípojka do zahrádkářské kolonie HDPE 63x5,8 mm - dl. 85 m : 85,0*1,20*0,20</t>
  </si>
  <si>
    <t>Přípojka HDPE 63x5,8 mm - dl. 8,0 m : 8,0*1,20*0,20</t>
  </si>
  <si>
    <t>131201201R00</t>
  </si>
  <si>
    <t>Hloubení zapažených jam a zářezů do 100 m3, v hornině 3,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</si>
  <si>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</si>
  <si>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pro vodoměrnou a koncovou šachtu : (2,10*1,80*2,150)*2*0,50</t>
  </si>
  <si>
    <t>pro vodoměrnou šachtu : 2,10*1,80*2,15*0,50</t>
  </si>
  <si>
    <t>131201209R00</t>
  </si>
  <si>
    <t xml:space="preserve">Hloubení zapažených jam a zářezů příplatek za lepivost, v hornině 3,  </t>
  </si>
  <si>
    <t>pro vodoměrnou a koncovou šachtu : (2,10*1,80*2,150)*2*0,50*0,5</t>
  </si>
  <si>
    <t>pro vodoměrnou šachtu : 2,10*1,80*2,15*0,50*0,5</t>
  </si>
  <si>
    <t>131301201R00</t>
  </si>
  <si>
    <t>Hloubení zapažených jam a zářezů do 100 m3, v hornině 4, převážně ručně</t>
  </si>
  <si>
    <t>131301209R00</t>
  </si>
  <si>
    <t xml:space="preserve">Hloubení zapažených jam a zářezů příplatek za lepivost, v hornině 4,  </t>
  </si>
  <si>
    <t>pro vodoměrnou a kncovou  šachtu : (2,10*1,80*2,150)*2*0,50*0,5</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</si>
  <si>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</si>
  <si>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</si>
  <si>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</si>
  <si>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 xml:space="preserve">  Přípojka pro zahrádkářskou kolonii HDPE 63x5,8 - dl. 85 m : 85,0*0,60*0,95</t>
  </si>
  <si>
    <t xml:space="preserve">  Přípojka HDPE 63x5,8 - dl. 8,0m : 8,0*0,60*0,95</t>
  </si>
  <si>
    <t>Předpoklad hornina tř. 3 - 50 % : 53,01*0,50</t>
  </si>
  <si>
    <t>132201119R00</t>
  </si>
  <si>
    <t xml:space="preserve">Hloubení rýh šířky do 60 cm příplatek za lepivost, v hornině 3,  </t>
  </si>
  <si>
    <t>Předpoklad 50 % : 26,505*0,50</t>
  </si>
  <si>
    <t>132301111R00</t>
  </si>
  <si>
    <t>Hloubení rýh šířky do 60 cm do 100 m3, v hornině 4, hloubení strojně</t>
  </si>
  <si>
    <t xml:space="preserve">  Přípojka pro zahrádkářskou kolonii HDPE 63x5,8 -dl. 85 m : 85,0*0,60*0,95</t>
  </si>
  <si>
    <t>Předpoklad hornina tř. 4 - 50 % : 53,01*0,50</t>
  </si>
  <si>
    <t>132301119R00</t>
  </si>
  <si>
    <t xml:space="preserve">Hloubení rýh šířky do 60 cm příplatek za lepivost, v hornině 4,  </t>
  </si>
  <si>
    <t>85,0*1,20*2</t>
  </si>
  <si>
    <t>8,0*1,20*2</t>
  </si>
  <si>
    <t>pro vodoměrnou a koncovou šachtu : ((2,10+1,80)*2*2,150)*2</t>
  </si>
  <si>
    <t>pro vodoměrnou šachtu : ((2,10+1,80)*2*2,150)</t>
  </si>
  <si>
    <t>Odkaz na mn. položky pořadí 10 : 223,20000</t>
  </si>
  <si>
    <t>151101112R00</t>
  </si>
  <si>
    <t>Odstranění pažení a rozepření rýh příložné , hloubky do 4 m</t>
  </si>
  <si>
    <t>Odkaz na mn. položky pořadí 11 : 50,31000</t>
  </si>
  <si>
    <t>na meziskládku - přípojka : (85,0+8,0)*0,60*0,50</t>
  </si>
  <si>
    <t>obsyp vodoměrné a koncové šachty : ((2,10*1,80*2,0)-1,20*0,90*2,0)*3</t>
  </si>
  <si>
    <t>na zpětný zásyp : 44,10</t>
  </si>
  <si>
    <t xml:space="preserve">přebytek výkopu k recyklaci : </t>
  </si>
  <si>
    <t>rýhy : (85,0+8,0)*0,60*0,45</t>
  </si>
  <si>
    <t xml:space="preserve">šachty - přebytek : </t>
  </si>
  <si>
    <t>výkop pro vodoměrnou a koncovou šachtu : (2,10*1,80*2,150)*3</t>
  </si>
  <si>
    <t>odpočet obsyp vodoměrné a koncové šachty : -((2,10*1,80*2,0)-1,20*0,90*2,0)*3</t>
  </si>
  <si>
    <t xml:space="preserve">na zpětný zásyp : </t>
  </si>
  <si>
    <t>zásyp rýh vytěženou zeminou : 85,0*0,60*0,50</t>
  </si>
  <si>
    <t>dtto : 8,0*0,60*0,50</t>
  </si>
  <si>
    <t>obsyp vodoměrné a koncové šachty : ((2,10*1,80*2,150)-2,10*1,80*0,150-1,20*0,90*2,0)*3</t>
  </si>
  <si>
    <t>174101102R00</t>
  </si>
  <si>
    <t>Zásyp sypaninou se zhutněním v uzavřených prostorách s urovnáním povrchu zásypu s ručním zhutněním</t>
  </si>
  <si>
    <t>zásyp rýh vytěženou zeminou : (85,0+8,0)*0,60*0,55</t>
  </si>
  <si>
    <t>obsyp vodoměrné šachty : ((2,10*1,80*2,15)-1,36*1,06*2,0-2,10*1,80*0,15)*3</t>
  </si>
  <si>
    <t>obsyp tl. 300 mm : 85*0,60*0,30</t>
  </si>
  <si>
    <t>8,0*0,60*0,30</t>
  </si>
  <si>
    <t>175101201R00</t>
  </si>
  <si>
    <t>Obsyp objektů bez prohození sypaniny</t>
  </si>
  <si>
    <t>sypaninou z vhodných hornin tř. 1 - 4 nebo materiálem, uloženým ve vzdálenosti do 30 m od vnějšího kraje objektu, pro jakoukoliv míru zhutnění,</t>
  </si>
  <si>
    <t>175101209R00</t>
  </si>
  <si>
    <t>Obsyp objektů příplatek za prohození sypaniny</t>
  </si>
  <si>
    <t>Odkaz na mn. položky pořadí 19 : 16,20000</t>
  </si>
  <si>
    <t>Rozvod do zahrádkářské kolonie PE d63 : (85,0+8,0)*1,20</t>
  </si>
  <si>
    <t>vodoměrná a koncová jímka : 2,10*1,80*3</t>
  </si>
  <si>
    <t>Odkaz na mn. položky pořadí 15 : 33,29100</t>
  </si>
  <si>
    <t>lože tl. 100 mm : (85,0+8,0)*0,60*0,15</t>
  </si>
  <si>
    <t>pod dno šachet : 2,10*1,80*0,150*3</t>
  </si>
  <si>
    <t>871211121R00</t>
  </si>
  <si>
    <t>Montáž potrubí z plastických hmot z tlakových trubek polyetylenových, vnějšího průměru 63 mm</t>
  </si>
  <si>
    <t>Přípojka do zahrádkářské kolonie HDPE d63 : 85,0</t>
  </si>
  <si>
    <t>Přípojka dl. 8,0 m : 8,0</t>
  </si>
  <si>
    <t>892241111R00</t>
  </si>
  <si>
    <t>Tlakové zkoušky vodovodního potrubí DN do 80 mm</t>
  </si>
  <si>
    <t>Přípojka do zahrádkářské kolonie HDPE 63x5,8 : 85,0</t>
  </si>
  <si>
    <t>Přípojka dl. 8,0m : 8,0</t>
  </si>
  <si>
    <t>892233111R00</t>
  </si>
  <si>
    <t>Proplach a desinfekce vodovodního potrubí DN od 40 do 70 mm</t>
  </si>
  <si>
    <t>893111121R00</t>
  </si>
  <si>
    <t>Šachta domovní pro vodoměry betonová prefabrikovaná 1,2x0,9 m výšky 2 m</t>
  </si>
  <si>
    <t>včetně dodávky obdélníkových skruží a zákrytové desky</t>
  </si>
  <si>
    <t>Včetně zřízení podkladní vrstvy ze štěrkopísku v tl. 10 cm, osazení a dodávka obdélníkových betonových skruží a zákrytové desky.</t>
  </si>
  <si>
    <t>Bez montáže a dodávky vstupního poklopu.</t>
  </si>
  <si>
    <t>pro zahrádkářskou kolonii - vodoměrná šachta : 1</t>
  </si>
  <si>
    <t>dtto ukončení připojení s podzemní odběrovou soupravou : 1</t>
  </si>
  <si>
    <t>přípojka dl. 8,0 m- vodoměrná šachta : 1</t>
  </si>
  <si>
    <t>Přípojka do zahrádkářské kolonie HDPE 63x5,8 mm : 85+2,0*2</t>
  </si>
  <si>
    <t>Přípojka HDPE 63x5,8 mm : 8,0+2,0*2</t>
  </si>
  <si>
    <t>87121PC01</t>
  </si>
  <si>
    <t>D+M Armatury a tvarovky - navtávací pas, zákopová souprava, poklop, teleskopické souprava, šoupátka, zaslepovací příruba, vodoměrná sestava, orientační tabulka modrá.... podrobně dle výpisu materiálu</t>
  </si>
  <si>
    <t>vodovodní přípojka dl. 8,0 m : 1</t>
  </si>
  <si>
    <t>87121PC02</t>
  </si>
  <si>
    <t>vodovodní přípojka pro zahrádkářskou kolonii : 1</t>
  </si>
  <si>
    <t>899721PC03</t>
  </si>
  <si>
    <t>přípojka do zahrádkářské kolonie HDPE 63 dl. 85 m : 85,0</t>
  </si>
  <si>
    <t>přípojka HDPE 63x5,8 mm - dl. 8,0 m : 8,0</t>
  </si>
  <si>
    <t>286134122R</t>
  </si>
  <si>
    <t>trubka plastová vodovodní hladká; HDPE (PE 100); SDR 11,0; PN 16; D = 63,0 mm; s = 5,80 mm</t>
  </si>
  <si>
    <t>Přípojka do zahrádkářské kolonie mat. HDPE 63x5,8 mm : 85,0*1,05</t>
  </si>
  <si>
    <t>Přípojka HDPE 63x5,8 mm- dl. 8,0 m : 8,0*1,05</t>
  </si>
  <si>
    <t>286134131R</t>
  </si>
  <si>
    <t>trubka plastová vodovodní hladká; HDPE (PE 100); SDR 17,0; PN 10; D = 110,0 mm; s = 6,60 mm</t>
  </si>
  <si>
    <t>chránička dle výpisu materiálu : 0,5*2</t>
  </si>
  <si>
    <t>998276201R00</t>
  </si>
  <si>
    <t>Přesun hmot pro trubní vedení z trub plastových nebo sklolaminátových obsypaných kamenivem</t>
  </si>
  <si>
    <t>vodovodu nebo kanalizace ražené nebo hloubené (827 1.1, 827 1.9, 827 2.1, 827 2.9), drobných objektů</t>
  </si>
  <si>
    <t>111201101R00</t>
  </si>
  <si>
    <t>Odstranění křovin a stromů o průměru do 10 cm při celkové ploše do 1 000 m2</t>
  </si>
  <si>
    <t>s odstraněním kořenů a s případným nutným odklizením křovin a stromů na hromady na vzdálenost do 50 m nebo s naložením na dopravní prostředek, do sklonu terénu 1 : 5,</t>
  </si>
  <si>
    <t xml:space="preserve">Lokalita K1, K2 : </t>
  </si>
  <si>
    <t xml:space="preserve">porosty určené k asanaci vyžadující povolení : </t>
  </si>
  <si>
    <t>SK1 (as) : 42</t>
  </si>
  <si>
    <t>SK2 (as) : 83</t>
  </si>
  <si>
    <t>SK3 (as) : 97</t>
  </si>
  <si>
    <t>SK13 : 286</t>
  </si>
  <si>
    <t xml:space="preserve">porosty určené k asanaci nevyžadující povolení : </t>
  </si>
  <si>
    <t>SK11 : 22</t>
  </si>
  <si>
    <t>SK12 (as) : 29</t>
  </si>
  <si>
    <t>SS1 (as) : 24</t>
  </si>
  <si>
    <t xml:space="preserve">Lokalita K3 : </t>
  </si>
  <si>
    <t>SK1 : 192</t>
  </si>
  <si>
    <t>SK2 : 373</t>
  </si>
  <si>
    <t>SK4 : 196</t>
  </si>
  <si>
    <t>SK5 : 205</t>
  </si>
  <si>
    <t>111201102R00</t>
  </si>
  <si>
    <t>Odstranění křovin a stromů o průměru do 10 cm při celkové ploše přes 1 000 do 10 000 m2</t>
  </si>
  <si>
    <t>SK3 : 2360</t>
  </si>
  <si>
    <t>112101111R00</t>
  </si>
  <si>
    <t>Pokácení stromu listnaté, průměr do 200 mm, v rovině nebo na svahu do 1:5</t>
  </si>
  <si>
    <t>823-1</t>
  </si>
  <si>
    <t>s rozřezáním a odstraněním větví a kmene do vzdálenosti 20 m, se složením na hromady nebo s naložením na dopravní prostředek,</t>
  </si>
  <si>
    <t xml:space="preserve">stromy vyžadující povolení kácení : </t>
  </si>
  <si>
    <t>17 - Prunus sp. : 1</t>
  </si>
  <si>
    <t>20 - prunus cerosus : 1</t>
  </si>
  <si>
    <t>39 - acer platonoides : 1</t>
  </si>
  <si>
    <t>138 - robinia pseudoaccacia : 2</t>
  </si>
  <si>
    <t xml:space="preserve">stromy nevyžadující povolení kácení : </t>
  </si>
  <si>
    <t>6 - acer pseudoplatanus : 1</t>
  </si>
  <si>
    <t>18 - carpinus betulus : 1</t>
  </si>
  <si>
    <t>24 - acer campestre : 1</t>
  </si>
  <si>
    <t>25 - carpinus betulus : 1</t>
  </si>
  <si>
    <t>46 - acer platanoides : 1</t>
  </si>
  <si>
    <t>53 - robinia pseudoaccacia : 1</t>
  </si>
  <si>
    <t>56 - robinia pseudoaccacia : 1</t>
  </si>
  <si>
    <t>60 - prunus cerasus : 1</t>
  </si>
  <si>
    <t>61 - carpinus betulus : 2</t>
  </si>
  <si>
    <t>62 - acer platanoides : 3</t>
  </si>
  <si>
    <t>63 - robinia pseudoaccacia : 1</t>
  </si>
  <si>
    <t>104 - malus sp. : 1</t>
  </si>
  <si>
    <t>108 - malus sp. : 1</t>
  </si>
  <si>
    <t>109 - malus sp. : 1</t>
  </si>
  <si>
    <t>139 - robinia pseudoaccacia : 1</t>
  </si>
  <si>
    <t>157 - malus sp. : 1</t>
  </si>
  <si>
    <t>159 - prunus persica : 1</t>
  </si>
  <si>
    <t>161 - malus sp. : 1</t>
  </si>
  <si>
    <t>162 - robinia pseudoaccacia : 1</t>
  </si>
  <si>
    <t>163 - robinia pseudoaccacia : 1</t>
  </si>
  <si>
    <t>164 - viburnum sp. : 1</t>
  </si>
  <si>
    <t>112101112R00</t>
  </si>
  <si>
    <t>Pokácení stromu listnaté, průměr přes 200 do 300 mm, v rovině nebo na svahu do 1:5</t>
  </si>
  <si>
    <t>17 - prunus sp. : 1</t>
  </si>
  <si>
    <t>39 - acer platonoides : 2</t>
  </si>
  <si>
    <t>59 - prunus cerasus : 1</t>
  </si>
  <si>
    <t>138 - robinia pseudoaccacia : 1</t>
  </si>
  <si>
    <t>3 - prunus cerasus : 1</t>
  </si>
  <si>
    <t>35 - robinia pseudoaccacia : 1</t>
  </si>
  <si>
    <t>37 - betula alba : 1</t>
  </si>
  <si>
    <t>55 - robinia pseudoaccacia : 1</t>
  </si>
  <si>
    <t>57 - carpinus betulus : 2</t>
  </si>
  <si>
    <t>58 - prunus cerasus : 1</t>
  </si>
  <si>
    <t>65 - acer platanoides : 1</t>
  </si>
  <si>
    <t>2 - prunus domestica : 1</t>
  </si>
  <si>
    <t>4 - pinus silvestris : 1</t>
  </si>
  <si>
    <t>5 - juglans regia : 1</t>
  </si>
  <si>
    <t>8 - prunus armenicaa : 1</t>
  </si>
  <si>
    <t>10 - juglans regia : 1</t>
  </si>
  <si>
    <t>11 - juglans regia : 1</t>
  </si>
  <si>
    <t>12 - juglans regia : 1</t>
  </si>
  <si>
    <t>13 - juglans regia : 1</t>
  </si>
  <si>
    <t>112101113R00</t>
  </si>
  <si>
    <t>Pokácení stromu listnaté, průměr přes 300 do 400 mm, v rovině nebo na svahu do 1:5</t>
  </si>
  <si>
    <t>2 - prunus cerasus : 1</t>
  </si>
  <si>
    <t>7 - prunus sp. : 1</t>
  </si>
  <si>
    <t>26 - robinia pseudoaccacia : 1</t>
  </si>
  <si>
    <t>39 - Acer platanoides : 2</t>
  </si>
  <si>
    <t>1 - juglans regia : 1</t>
  </si>
  <si>
    <t>3 - malus domestica : 1</t>
  </si>
  <si>
    <t>6 - prunus domestica : 1</t>
  </si>
  <si>
    <t>7 - juglans regia : 1</t>
  </si>
  <si>
    <t>9 - juglans regia : 1</t>
  </si>
  <si>
    <t>112101114R00</t>
  </si>
  <si>
    <t>Pokácení stromu listnaté, průměr přes 400 do 500 mm, v rovině nebo na svahu do 1:5</t>
  </si>
  <si>
    <t>1 - prunus cerasus : 1</t>
  </si>
  <si>
    <t>112201111R00</t>
  </si>
  <si>
    <t>Odstranění pařezu průměr do 200 mm, v rovině nebo na svahu do 1:5</t>
  </si>
  <si>
    <t>s odklizením získaného dřeva na vzdálenost do 20 m, se složením na hromady nebo s naložením na dopravní prostředek, se zasypáním jámy, doplněním zeminy, zhutněním a úpravou terénu,</t>
  </si>
  <si>
    <t>Odkaz na mn. položky pořadí 3 : 29,00000</t>
  </si>
  <si>
    <t>112201112R00</t>
  </si>
  <si>
    <t>Odstranění pařezu průměr přes 200 do 300 mm, v rovině nebo na svahu do 1:5</t>
  </si>
  <si>
    <t>Odkaz na mn. položky pořadí 4 : 23,00000</t>
  </si>
  <si>
    <t>112201113R00</t>
  </si>
  <si>
    <t>Odstranění pařezu průměr přes 300 do 400 mm, v rovině nebo na svahu do 1:5</t>
  </si>
  <si>
    <t>Odkaz na mn. položky pořadí 5 : 10,00000</t>
  </si>
  <si>
    <t>112201114R00</t>
  </si>
  <si>
    <t>Odstranění pařezu průměr přes 400 do 500 mm, v rovině nebo na svahu do 1:5</t>
  </si>
  <si>
    <t>Odkaz na mn. položky pořadí 6 : 1,00000</t>
  </si>
  <si>
    <t>162301401R00</t>
  </si>
  <si>
    <t>Vodorovné přemístění větví, kmenů, nebo pařezů větví stromů listnatých, průměru kmene přes 100 do 300 mm, na vzdálenost do 5 000 m</t>
  </si>
  <si>
    <t xml:space="preserve"> s naložením, složením a dopravou,</t>
  </si>
  <si>
    <t>162301402R00</t>
  </si>
  <si>
    <t>Vodorovné přemístění větví, kmenů, nebo pařezů větví stromů listnatých, průměru kmene přes 300 do 500 mm, na vzdálenost do 5 000 m</t>
  </si>
  <si>
    <t>162301411R00</t>
  </si>
  <si>
    <t>Vodorovné přemístění větví, kmenů, nebo pařezů kmenů stromů listnatých, průměru kmene přes 100 do 300 mm, na vzdálenost do 5 000 m</t>
  </si>
  <si>
    <t>Odkaz na mn. položky pořadí 11 : 52,00000</t>
  </si>
  <si>
    <t>162301412R00</t>
  </si>
  <si>
    <t>Vodorovné přemístění větví, kmenů, nebo pařezů kmenů stromů listnatých, průměru kmene přes 300 do 500 mm, na vzdálenost do 5 000 m</t>
  </si>
  <si>
    <t>Odkaz na mn. položky pořadí 12 : 11,00000</t>
  </si>
  <si>
    <t>162301421R00</t>
  </si>
  <si>
    <t>Vodorovné přemístění větví, kmenů, nebo pařezů pařezů, průměru kmene přes 100 do 300 mm, na vzdálenost do 5 000 m</t>
  </si>
  <si>
    <t>162301422R00</t>
  </si>
  <si>
    <t>Vodorovné přemístění větví, kmenů, nebo pařezů pařezů, průměru kmene přes 300 do 500 mm, na vzdálenost do 5 000 m</t>
  </si>
  <si>
    <t>162301901R00</t>
  </si>
  <si>
    <t>Vodorovné přemístění větví, kmenů, nebo pařezů příplatek k cenám za každých dalších i započatých 5 000 m přes 5 000 m_x000D_
 větví stromů listnatých, průměru kmene přes 100 do 300 mm</t>
  </si>
  <si>
    <t>162301902R00</t>
  </si>
  <si>
    <t>Vodorovné přemístění větví, kmenů, nebo pařezů příplatek k cenám za každých dalších i započatých 5 000 m přes 5 000 m_x000D_
 větví stromů listnatých, průměru kmene přes 300 do 500 mm</t>
  </si>
  <si>
    <t>162301911R00</t>
  </si>
  <si>
    <t>Vodorovné přemístění větví, kmenů, nebo pařezů příplatek k cenám za každých dalších i započatých 5 000 m přes 5 000 m_x000D_
 kmenů stromů listnatých, průměru kmene přes 100 do 300 mm</t>
  </si>
  <si>
    <t>162301912R00</t>
  </si>
  <si>
    <t>Vodorovné přemístění větví, kmenů, nebo pařezů příplatek k cenám za každých dalších i započatých 5 000 m přes 5 000 m_x000D_
 kmenů stromů listnatých, průměru kmene přes 300 do 500 mm</t>
  </si>
  <si>
    <t>162301921R00</t>
  </si>
  <si>
    <t>Vodorovné přemístění větví, kmenů, nebo pařezů příplatek k cenám za každých dalších i započatých 5 000 m přes 5 000 m_x000D_
 pařezů, průměru kmene přes 100 do 300 mm</t>
  </si>
  <si>
    <t>162301922R00</t>
  </si>
  <si>
    <t>Vodorovné přemístění větví, kmenů, nebo pařezů příplatek k cenám za každých dalších i započatých 5 000 m přes 5 000 m_x000D_
 pařezů, průměru kmene přes 300 do 500 mm</t>
  </si>
  <si>
    <t>162301501R00</t>
  </si>
  <si>
    <t>Vodorovné přemístění křovin nma vzdálenost do 5 000 m</t>
  </si>
  <si>
    <t>o průměru kmene do 10 cm na vzdálenost, složení z dopravního porstředku.</t>
  </si>
  <si>
    <t>Odkaz na mn. položky pořadí 1 : 1549,00000</t>
  </si>
  <si>
    <t>Odkaz na mn. položky pořadí 2 : 2360,00000</t>
  </si>
  <si>
    <t>184807111R00</t>
  </si>
  <si>
    <t>Ochrana stromu bedněním zřízení bednění</t>
  </si>
  <si>
    <t>před poškozením stavebním provozem,</t>
  </si>
  <si>
    <t>Včetně řeziva.</t>
  </si>
  <si>
    <t>perspektivní duby pol. 84 - 96 : (1,0*2,50*4)*13</t>
  </si>
  <si>
    <t>meruňky zahrádkáři - pol. 117 - 121 : (1,0*2,20*4)*5</t>
  </si>
  <si>
    <t>ostatní dřeviny - dopřesnění po vytyčení trasy - předpoklad : (1,0*2,20*4)*22</t>
  </si>
  <si>
    <t>184807112R00</t>
  </si>
  <si>
    <t>Ochrana stromu bedněním odstranění bednění</t>
  </si>
  <si>
    <t>Odkaz na mn. položky pořadí 24 : 367,60000</t>
  </si>
  <si>
    <t>11290PC01</t>
  </si>
  <si>
    <t>Poplatek za uložení veškeré dřevní hmoty v recyklačním zařízení</t>
  </si>
  <si>
    <t>18410PC01</t>
  </si>
  <si>
    <t>D+M  NÁHRADNÍ VÝSADBA lokalita K1, K2, vč. pětileté následné péče</t>
  </si>
  <si>
    <t>18410PC03</t>
  </si>
  <si>
    <t>D+M  NÁHRADNÍ VÝSADBA lokalita K3 vč. pětileté následné péče</t>
  </si>
  <si>
    <t>PRO</t>
  </si>
  <si>
    <t>141721PC03</t>
  </si>
  <si>
    <t>Řízené protlačení a vtažení nerez chráničky d 450 mm, hor.5 - 6</t>
  </si>
  <si>
    <t>614472101RT2</t>
  </si>
  <si>
    <t>Vyspravení vnitřních betonových a železobetonových konstrukcí a panelů ochranným nátěrem výztuže antikorozním</t>
  </si>
  <si>
    <t>801-4</t>
  </si>
  <si>
    <t>prostup pro nerez chráničku : 3,1415*0,50*0,30</t>
  </si>
  <si>
    <t>prostup potrubí stěnou : 3,1415*0,50*0,30</t>
  </si>
  <si>
    <t>89238PC30</t>
  </si>
  <si>
    <t>Proplachy, Dezinfekce, kontrola průchodnosti potrubí, krácené rozbory vody</t>
  </si>
  <si>
    <t>kompl</t>
  </si>
  <si>
    <t>89238PC31</t>
  </si>
  <si>
    <t>Tlakové zkoušky potrubí a zařízení</t>
  </si>
  <si>
    <t>Nerez chránička ve dnu VDJ : (3,1415*0,25*0,25-3,1415*0,21*0,21)*2,50</t>
  </si>
  <si>
    <t>prostup potrubí stěnou : (3,1415*0,25*0,25-3,1415*0,165*0,165)*0,30</t>
  </si>
  <si>
    <t>938902122R00</t>
  </si>
  <si>
    <t>Čištění ploch betonových konstrukcí tlakovou vodou</t>
  </si>
  <si>
    <t xml:space="preserve">vyčištění stěn a dna vodojemu : </t>
  </si>
  <si>
    <t>dno : 1330</t>
  </si>
  <si>
    <t>objem VDJ 5000 m3, stěny : 40,00*4,0*4</t>
  </si>
  <si>
    <t>938901411R00</t>
  </si>
  <si>
    <t>Dezinfekce nádrže roztokem chlornanu sodného</t>
  </si>
  <si>
    <t>Včetně dodání a zamíchání chlornanu sodného do m3 vody použité k dezinfekci.</t>
  </si>
  <si>
    <t>objem VDJ : 5000</t>
  </si>
  <si>
    <t>930PC01</t>
  </si>
  <si>
    <t>OCHRANA POTRUBÍ A ARMATUR PŘI STAVEBNÍCH PRACÍCH VHODNÝMI OBALY</t>
  </si>
  <si>
    <t>Nerez chránička ve dnu VDJ části osazené bobtnavým páskem : (3,1415*0,25*0,25-3,1415*0,21*0,21)*0,30*2*2400</t>
  </si>
  <si>
    <t>prostup potrubí stěnou : (3,1415*0,25*0,25-3,1415*0,165*0,165)*0,30*2400</t>
  </si>
  <si>
    <t>vrt šikmým dnem vodojemu pro zasunutí nerez cháničky : 1,50</t>
  </si>
  <si>
    <t>předpoklad podbetonovaná  šikmá část dna mimo VDJ : 1,00</t>
  </si>
  <si>
    <t xml:space="preserve">těsnění prostupu chráničky šikmým dnem : </t>
  </si>
  <si>
    <t>na betonu : 3,1415*0,5*1,50*2</t>
  </si>
  <si>
    <t>na chráničce : 3,1415*0,420*1,50*2</t>
  </si>
  <si>
    <t xml:space="preserve">těsnění prostupu potrubí vnitřní stěnou : </t>
  </si>
  <si>
    <t>beton : 3,1415*0,50*1,50*2</t>
  </si>
  <si>
    <t>potrubí DN 300 : 3,1415*0,33*1,50*2</t>
  </si>
  <si>
    <t>783PC01</t>
  </si>
  <si>
    <t>D+M - Obnova poškozeného nátěru Vandex</t>
  </si>
  <si>
    <t>230140PC01</t>
  </si>
  <si>
    <t>Montáž trubek z nerez.oceli tř.17, 89 x 2 mm</t>
  </si>
  <si>
    <t>Potrubí : 4,0</t>
  </si>
  <si>
    <t>Koleno : 1</t>
  </si>
  <si>
    <t>230140PC02</t>
  </si>
  <si>
    <t>Montáž trubek z nerez.oceli tř.17, 204 x 2 mm</t>
  </si>
  <si>
    <t>Potrubí : 6,0</t>
  </si>
  <si>
    <t>Koleno 90° : 8</t>
  </si>
  <si>
    <t>Koleno 30° : 2</t>
  </si>
  <si>
    <t>T kus 200/200 : 2</t>
  </si>
  <si>
    <t>T kus 200/200 s náběhem : 2</t>
  </si>
  <si>
    <t>230140PC03</t>
  </si>
  <si>
    <t>Montáž trubek z nerez.oceli tř.17, DN 250 mm</t>
  </si>
  <si>
    <t>Koleno 45° : 1</t>
  </si>
  <si>
    <t>T kus 250/200 : 1</t>
  </si>
  <si>
    <t>230140PC04</t>
  </si>
  <si>
    <t>Montáž trubek z nerez.oceli tř.17, 306 x 3 mm</t>
  </si>
  <si>
    <t>Potrubí : 39</t>
  </si>
  <si>
    <t>Koleno 90° : 1</t>
  </si>
  <si>
    <t>Redukce 300/200 : 1</t>
  </si>
  <si>
    <t>Redukce 300/80 : 1</t>
  </si>
  <si>
    <t>T kus 300/300 : 1</t>
  </si>
  <si>
    <t>230140PC05</t>
  </si>
  <si>
    <t>Montáž trubek z nerez.oceli tř.17, 406 x 4 mm</t>
  </si>
  <si>
    <t>chránička DN 400 mm, min. dl. 5,60m : 6,0</t>
  </si>
  <si>
    <t>230PC18</t>
  </si>
  <si>
    <t>D+M Indukční průtokoměr na odběru DN 200, spřenosem na dispečink, přírubový v odděleném provedení s, hlavou, vč. převodníku impulzů</t>
  </si>
  <si>
    <t>230PC19</t>
  </si>
  <si>
    <t>D+M Šoupátko s ručním kolem DN 200, F4</t>
  </si>
  <si>
    <t>230PC20</t>
  </si>
  <si>
    <t>D+M Mezipřírubová uzavírací klapka ruční DN 200</t>
  </si>
  <si>
    <t>230PC21</t>
  </si>
  <si>
    <t>D+M Nerez potrubní spojka na nerez potrubí s axiálním jištěním proti posunu DN 300</t>
  </si>
  <si>
    <t>230PC22</t>
  </si>
  <si>
    <t>D+M Nerez potrubní spojka na nerez potrubí s axiálním jištěním proti posunu DN 200</t>
  </si>
  <si>
    <t>230PC23</t>
  </si>
  <si>
    <t>D+M ÚPRAVA NÁPOJNÝCH MÍST V ARMATURNÍ KOMOŘE ( stávající nerezové potrubí)</t>
  </si>
  <si>
    <t>230PC25</t>
  </si>
  <si>
    <t>DEMONTÁŽ rušeného potrubí, vč. odvozu dle dispozic investora ( majetek objednatele)</t>
  </si>
  <si>
    <t>230PC28</t>
  </si>
  <si>
    <t>D+M KOTVÍCÍ A UPEVŇOVACÍ PRVKY Z NEREZ OCELI 1.4404 S OBJÍMKAMI S GUMOVOU VÝSTELKOU, PRO UPEVNĚNÍ POTRUBÍ A ARMATUR</t>
  </si>
  <si>
    <t>230PC29</t>
  </si>
  <si>
    <t>D+M Označení potrubních větví a armatur</t>
  </si>
  <si>
    <t>12730PC01</t>
  </si>
  <si>
    <t>Trubka nerez bezešvá DN 80 mm, 84x2 mm</t>
  </si>
  <si>
    <t>12730PC02</t>
  </si>
  <si>
    <t>Trubka nerez bezešvá DN 200 mm, 204x2 mm</t>
  </si>
  <si>
    <t>12730PC04</t>
  </si>
  <si>
    <t>Trubka nerez bezešvá DN 300 mm, 306x3 mm</t>
  </si>
  <si>
    <t>12730PC05</t>
  </si>
  <si>
    <t>Trubka nerez bezešvá DN 400 mm, hmotnost cca 40,65 kg/m'</t>
  </si>
  <si>
    <t>12730PC06</t>
  </si>
  <si>
    <t>Koleno 90° nerez  DN 300 mm</t>
  </si>
  <si>
    <t>12730PC07</t>
  </si>
  <si>
    <t>Koleno 45° nerez  DN 250 mm</t>
  </si>
  <si>
    <t>12730PC08</t>
  </si>
  <si>
    <t>Koleno 90° nerez  DN 200 mm</t>
  </si>
  <si>
    <t>12730PC09</t>
  </si>
  <si>
    <t>Koleno 30° nerez  DN 200 mm</t>
  </si>
  <si>
    <t>12730PC10</t>
  </si>
  <si>
    <t>Koleno 90° nerez  DN 80 mm</t>
  </si>
  <si>
    <t>12730PC11</t>
  </si>
  <si>
    <t>Redukce nerez  DN 300/200 mm</t>
  </si>
  <si>
    <t>12730PC12</t>
  </si>
  <si>
    <t>Redukce nerez  DN 300/80 mm</t>
  </si>
  <si>
    <t>12730PC13</t>
  </si>
  <si>
    <t>T-kus nerez  DN 300/300 mm</t>
  </si>
  <si>
    <t>12730PC14</t>
  </si>
  <si>
    <t>T-kus nerez  DN 250/200 mm</t>
  </si>
  <si>
    <t>12730PC15</t>
  </si>
  <si>
    <t>T-kus nerez  DN 200/200 mm</t>
  </si>
  <si>
    <t>12730PC16</t>
  </si>
  <si>
    <t>T-kus s náběhem nerez  DN 200/200 mm</t>
  </si>
  <si>
    <t>12730PC17</t>
  </si>
  <si>
    <t>Přírubový spoj nerez  DN 200 mm ( 1x příruba vč. těsnění, šroubů a matic )</t>
  </si>
  <si>
    <t>891371221R00</t>
  </si>
  <si>
    <t>Montáž vodovodních armatur na potrubí šoupátek v šachtách s ručním kolečkem, DN 300 mm</t>
  </si>
  <si>
    <t>891374121R00</t>
  </si>
  <si>
    <t>Montáž vodovodních armatur na potrubí kompenzátorů ucpávkových a gumových nebo montážních vložek, DN 300 mm</t>
  </si>
  <si>
    <t>89238PC341</t>
  </si>
  <si>
    <t>89238PC3411</t>
  </si>
  <si>
    <t>422269503R</t>
  </si>
  <si>
    <t>šoupátko vodárenské (měkkotěsnicí) pro pitnou vodu; použití jako uzavírací orgán pro pitnou a užitkovou vodu; PN 10; uzavírací víkové; DN 300 mm; L = 270 mm; ovládání ruční kolo, pomocí zemní zákopové soustavy; pracovní teplota do 50 ° C; těsnicí plochy sedel litina/pryž; těleso tvárná litina</t>
  </si>
  <si>
    <t>42273796R</t>
  </si>
  <si>
    <t>vložka montážní jmenovitý tlak PN 10; DN 300,0 mm; délka 300 mm; prac. tlak 0,80 až 1,00 MPa; teplota 120 až 200 °C; připojení přírubové</t>
  </si>
  <si>
    <t>42294210PC</t>
  </si>
  <si>
    <t>Spojka multitoleranční s přírubou jištěnou proti posunu, DN 300, PN 10</t>
  </si>
  <si>
    <t>998272201R00</t>
  </si>
  <si>
    <t>Přesun hmot pro trubní vedení z ocelových trub v otevřeném výkopu</t>
  </si>
  <si>
    <t>svařovaných (vodovody, plynovody, teplovody, shybky, produktovody - 827 1.2, 827 2.2, 827 4.2, 827 5.2, 827 6.2) včetně drobných objektů,</t>
  </si>
  <si>
    <t>na vzdálenost 100 m</t>
  </si>
  <si>
    <t>230PC341</t>
  </si>
  <si>
    <t>230PC3411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</si>
</sst>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rgb="FFDF7000"/>
      <name val="Arial CE"/>
      <charset val="238"/>
    </font>
    <font>
      <sz val="8"/>
      <color indexed="21"/>
      <name val="Arial CE"/>
      <charset val="238"/>
    </font>
    <font>
      <sz val="8"/>
      <color rgb="FFDE380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72">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8" fillId="0" borderId="18" xfId="0" applyNumberFormat="1" applyFont="1" applyBorder="1" applyAlignment="1">
      <alignment vertical="top" wrapText="1"/>
    </xf>
    <xf numFmtId="0" fontId="19" fillId="0" borderId="0" xfId="0" applyNumberFormat="1" applyFont="1" applyAlignment="1">
      <alignment wrapText="1"/>
    </xf>
    <xf numFmtId="0" fontId="18" fillId="0" borderId="0" xfId="0" applyNumberFormat="1" applyFont="1" applyBorder="1" applyAlignment="1">
      <alignment vertical="top" wrapText="1"/>
    </xf>
    <xf numFmtId="164" fontId="17" fillId="4" borderId="0" xfId="0" applyNumberFormat="1" applyFont="1" applyFill="1" applyBorder="1" applyAlignment="1" applyProtection="1">
      <alignment vertical="top" shrinkToFit="1"/>
      <protection locked="0"/>
    </xf>
    <xf numFmtId="49" fontId="17" fillId="4" borderId="0" xfId="0" applyNumberFormat="1" applyFont="1" applyFill="1" applyBorder="1" applyAlignment="1" applyProtection="1">
      <alignment vertical="top"/>
      <protection locked="0"/>
    </xf>
    <xf numFmtId="49" fontId="17" fillId="4" borderId="18" xfId="0" applyNumberFormat="1" applyFont="1" applyFill="1" applyBorder="1" applyAlignment="1" applyProtection="1">
      <alignment vertical="top"/>
      <protection locked="0"/>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7" fillId="4" borderId="0" xfId="0" applyNumberFormat="1" applyFont="1" applyFill="1" applyBorder="1" applyAlignment="1" applyProtection="1">
      <alignment horizontal="left" vertical="top" wrapText="1"/>
      <protection locked="0"/>
    </xf>
    <xf numFmtId="49" fontId="17" fillId="4" borderId="18" xfId="0" applyNumberFormat="1" applyFont="1" applyFill="1" applyBorder="1" applyAlignment="1" applyProtection="1">
      <alignment horizontal="left" vertical="top" wrapText="1"/>
      <protection locked="0"/>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3" fillId="0" borderId="0" xfId="0" applyNumberFormat="1" applyFont="1" applyBorder="1" applyAlignment="1">
      <alignment horizontal="center" vertical="top" wrapText="1" shrinkToFit="1"/>
    </xf>
    <xf numFmtId="164" fontId="23"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164" fontId="20" fillId="0" borderId="0" xfId="0" quotePrefix="1"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4" fontId="22" fillId="0" borderId="0" xfId="0"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xf numFmtId="164" fontId="23" fillId="0" borderId="0" xfId="0" quotePrefix="1" applyNumberFormat="1" applyFont="1" applyBorder="1" applyAlignment="1">
      <alignment horizontal="left" vertical="top" wrapText="1"/>
    </xf>
    <xf numFmtId="0" fontId="17" fillId="0" borderId="0" xfId="0" applyNumberFormat="1" applyFont="1" applyBorder="1" applyAlignment="1">
      <alignment vertical="top" wrapText="1"/>
    </xf>
    <xf numFmtId="49" fontId="17"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pp84TkWDIF3cIioq6od7DPaj25wVqy9dkbd+kjesONX1WKQx72waw4Wcq3/4crENiogyU6CNaN1FK4Jnz4nz3A==" saltValue="XeFwwbsIFX3VkO9k2RC4c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57"/>
  <sheetViews>
    <sheetView showGridLines="0" tabSelected="1" topLeftCell="B1" zoomScaleNormal="100" zoomScaleSheetLayoutView="75" workbookViewId="0">
      <selection activeCell="E2" sqref="E2:J2"/>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6" t="s">
        <v>24</v>
      </c>
      <c r="B16" s="38" t="s">
        <v>24</v>
      </c>
      <c r="C16" s="62"/>
      <c r="D16" s="63"/>
      <c r="E16" s="83"/>
      <c r="F16" s="84"/>
      <c r="G16" s="83"/>
      <c r="H16" s="84"/>
      <c r="I16" s="83">
        <f>SUMIF(F135:F153,A16,I135:I153)+SUMIF(F135:F153,"PSU",I135:I153)</f>
        <v>0</v>
      </c>
      <c r="J16" s="85"/>
    </row>
    <row r="17" spans="1:10" ht="23.25" customHeight="1" x14ac:dyDescent="0.2">
      <c r="A17" s="196" t="s">
        <v>25</v>
      </c>
      <c r="B17" s="38" t="s">
        <v>25</v>
      </c>
      <c r="C17" s="62"/>
      <c r="D17" s="63"/>
      <c r="E17" s="83"/>
      <c r="F17" s="84"/>
      <c r="G17" s="83"/>
      <c r="H17" s="84"/>
      <c r="I17" s="83">
        <f>SUMIF(F135:F153,A17,I135:I153)</f>
        <v>0</v>
      </c>
      <c r="J17" s="85"/>
    </row>
    <row r="18" spans="1:10" ht="23.25" customHeight="1" x14ac:dyDescent="0.2">
      <c r="A18" s="196" t="s">
        <v>26</v>
      </c>
      <c r="B18" s="38" t="s">
        <v>26</v>
      </c>
      <c r="C18" s="62"/>
      <c r="D18" s="63"/>
      <c r="E18" s="83"/>
      <c r="F18" s="84"/>
      <c r="G18" s="83"/>
      <c r="H18" s="84"/>
      <c r="I18" s="83">
        <f>SUMIF(F135:F153,A18,I135:I153)</f>
        <v>0</v>
      </c>
      <c r="J18" s="85"/>
    </row>
    <row r="19" spans="1:10" ht="23.25" customHeight="1" x14ac:dyDescent="0.2">
      <c r="A19" s="196" t="s">
        <v>156</v>
      </c>
      <c r="B19" s="38" t="s">
        <v>27</v>
      </c>
      <c r="C19" s="62"/>
      <c r="D19" s="63"/>
      <c r="E19" s="83"/>
      <c r="F19" s="84"/>
      <c r="G19" s="83"/>
      <c r="H19" s="84"/>
      <c r="I19" s="83">
        <f>SUMIF(F135:F153,A19,I135:I153)</f>
        <v>0</v>
      </c>
      <c r="J19" s="85"/>
    </row>
    <row r="20" spans="1:10" ht="23.25" customHeight="1" x14ac:dyDescent="0.2">
      <c r="A20" s="196" t="s">
        <v>157</v>
      </c>
      <c r="B20" s="38" t="s">
        <v>28</v>
      </c>
      <c r="C20" s="62"/>
      <c r="D20" s="63"/>
      <c r="E20" s="83"/>
      <c r="F20" s="84"/>
      <c r="G20" s="83"/>
      <c r="H20" s="84"/>
      <c r="I20" s="83">
        <f>SUMIF(F135:F153,A20,I135:I153)</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15</v>
      </c>
      <c r="F24" s="39" t="s">
        <v>0</v>
      </c>
      <c r="G24" s="98">
        <f>A23</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A27</f>
        <v>0</v>
      </c>
      <c r="H29" s="172"/>
      <c r="I29" s="172"/>
      <c r="J29" s="173" t="s">
        <v>72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t="s">
        <v>45</v>
      </c>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46</v>
      </c>
      <c r="C39" s="146"/>
      <c r="D39" s="146"/>
      <c r="E39" s="146"/>
      <c r="F39" s="147">
        <f>'ONVN 2021131.1ONVN Naklady'!AE106+'SO 331a 2021131.1SO331a Pol'!AE374+'SO 341  2021131.1341 Pol'!AE152+'SO 350a  2021131.1-350a Pol'!AE188+'SO 800 2021131.1SO800 Pol'!AE216+'PS 330 2021131.1PS330 Pol'!AE152+'PS 341 2021131.1PS341 Pol'!AE34</f>
        <v>0</v>
      </c>
      <c r="G39" s="148">
        <f>'ONVN 2021131.1ONVN Naklady'!AF106+'SO 331a 2021131.1SO331a Pol'!AF374+'SO 341  2021131.1341 Pol'!AF152+'SO 350a  2021131.1-350a Pol'!AF188+'SO 800 2021131.1SO800 Pol'!AF216+'PS 330 2021131.1PS330 Pol'!AF152+'PS 341 2021131.1PS341 Pol'!AF34</f>
        <v>0</v>
      </c>
      <c r="H39" s="149">
        <f>(F39*SazbaDPH1/100)+(G39*SazbaDPH2/100)</f>
        <v>0</v>
      </c>
      <c r="I39" s="149">
        <f>F39+G39+H39</f>
        <v>0</v>
      </c>
      <c r="J39" s="150" t="str">
        <f>IF(CenaCelkemVypocet=0,"",I39/CenaCelkemVypocet*100)</f>
        <v/>
      </c>
    </row>
    <row r="40" spans="1:10" ht="25.5" customHeight="1" x14ac:dyDescent="0.2">
      <c r="A40" s="135">
        <v>2</v>
      </c>
      <c r="B40" s="151"/>
      <c r="C40" s="152" t="s">
        <v>47</v>
      </c>
      <c r="D40" s="152"/>
      <c r="E40" s="152"/>
      <c r="F40" s="153">
        <f>'ONVN 2021131.1ONVN Naklady'!AE106</f>
        <v>0</v>
      </c>
      <c r="G40" s="154">
        <f>'ONVN 2021131.1ONVN Naklady'!AF106</f>
        <v>0</v>
      </c>
      <c r="H40" s="154">
        <f>(F40*SazbaDPH1/100)+(G40*SazbaDPH2/100)</f>
        <v>0</v>
      </c>
      <c r="I40" s="154">
        <f>F40+G40+H40</f>
        <v>0</v>
      </c>
      <c r="J40" s="155" t="str">
        <f>IF(CenaCelkemVypocet=0,"",I40/CenaCelkemVypocet*100)</f>
        <v/>
      </c>
    </row>
    <row r="41" spans="1:10" ht="25.5" customHeight="1" x14ac:dyDescent="0.2">
      <c r="A41" s="135">
        <v>3</v>
      </c>
      <c r="B41" s="156" t="s">
        <v>48</v>
      </c>
      <c r="C41" s="146" t="s">
        <v>49</v>
      </c>
      <c r="D41" s="146"/>
      <c r="E41" s="146"/>
      <c r="F41" s="157">
        <f>'ONVN 2021131.1ONVN Naklady'!AE106</f>
        <v>0</v>
      </c>
      <c r="G41" s="149">
        <f>'ONVN 2021131.1ONVN Naklady'!AF106</f>
        <v>0</v>
      </c>
      <c r="H41" s="149">
        <f>(F41*SazbaDPH1/100)+(G41*SazbaDPH2/100)</f>
        <v>0</v>
      </c>
      <c r="I41" s="149">
        <f>F41+G41+H41</f>
        <v>0</v>
      </c>
      <c r="J41" s="150" t="str">
        <f>IF(CenaCelkemVypocet=0,"",I41/CenaCelkemVypocet*100)</f>
        <v/>
      </c>
    </row>
    <row r="42" spans="1:10" ht="25.5" customHeight="1" x14ac:dyDescent="0.2">
      <c r="A42" s="135">
        <v>2</v>
      </c>
      <c r="B42" s="151"/>
      <c r="C42" s="152" t="s">
        <v>50</v>
      </c>
      <c r="D42" s="152"/>
      <c r="E42" s="152"/>
      <c r="F42" s="153"/>
      <c r="G42" s="154"/>
      <c r="H42" s="154">
        <f>(F42*SazbaDPH1/100)+(G42*SazbaDPH2/100)</f>
        <v>0</v>
      </c>
      <c r="I42" s="154"/>
      <c r="J42" s="155"/>
    </row>
    <row r="43" spans="1:10" ht="25.5" customHeight="1" x14ac:dyDescent="0.2">
      <c r="A43" s="135">
        <v>2</v>
      </c>
      <c r="B43" s="151" t="s">
        <v>51</v>
      </c>
      <c r="C43" s="152" t="s">
        <v>52</v>
      </c>
      <c r="D43" s="152"/>
      <c r="E43" s="152"/>
      <c r="F43" s="153">
        <f>'SO 331a 2021131.1SO331a Pol'!AE374</f>
        <v>0</v>
      </c>
      <c r="G43" s="154">
        <f>'SO 331a 2021131.1SO331a Pol'!AF374</f>
        <v>0</v>
      </c>
      <c r="H43" s="154">
        <f>(F43*SazbaDPH1/100)+(G43*SazbaDPH2/100)</f>
        <v>0</v>
      </c>
      <c r="I43" s="154">
        <f>F43+G43+H43</f>
        <v>0</v>
      </c>
      <c r="J43" s="155" t="str">
        <f>IF(CenaCelkemVypocet=0,"",I43/CenaCelkemVypocet*100)</f>
        <v/>
      </c>
    </row>
    <row r="44" spans="1:10" ht="25.5" customHeight="1" x14ac:dyDescent="0.2">
      <c r="A44" s="135">
        <v>3</v>
      </c>
      <c r="B44" s="156" t="s">
        <v>53</v>
      </c>
      <c r="C44" s="146" t="s">
        <v>52</v>
      </c>
      <c r="D44" s="146"/>
      <c r="E44" s="146"/>
      <c r="F44" s="157">
        <f>'SO 331a 2021131.1SO331a Pol'!AE374</f>
        <v>0</v>
      </c>
      <c r="G44" s="149">
        <f>'SO 331a 2021131.1SO331a Pol'!AF374</f>
        <v>0</v>
      </c>
      <c r="H44" s="149">
        <f>(F44*SazbaDPH1/100)+(G44*SazbaDPH2/100)</f>
        <v>0</v>
      </c>
      <c r="I44" s="149">
        <f>F44+G44+H44</f>
        <v>0</v>
      </c>
      <c r="J44" s="150" t="str">
        <f>IF(CenaCelkemVypocet=0,"",I44/CenaCelkemVypocet*100)</f>
        <v/>
      </c>
    </row>
    <row r="45" spans="1:10" ht="25.5" customHeight="1" x14ac:dyDescent="0.2">
      <c r="A45" s="135">
        <v>2</v>
      </c>
      <c r="B45" s="151" t="s">
        <v>54</v>
      </c>
      <c r="C45" s="152" t="s">
        <v>55</v>
      </c>
      <c r="D45" s="152"/>
      <c r="E45" s="152"/>
      <c r="F45" s="153">
        <f>'SO 341  2021131.1341 Pol'!AE152</f>
        <v>0</v>
      </c>
      <c r="G45" s="154">
        <f>'SO 341  2021131.1341 Pol'!AF152</f>
        <v>0</v>
      </c>
      <c r="H45" s="154">
        <f>(F45*SazbaDPH1/100)+(G45*SazbaDPH2/100)</f>
        <v>0</v>
      </c>
      <c r="I45" s="154">
        <f>F45+G45+H45</f>
        <v>0</v>
      </c>
      <c r="J45" s="155" t="str">
        <f>IF(CenaCelkemVypocet=0,"",I45/CenaCelkemVypocet*100)</f>
        <v/>
      </c>
    </row>
    <row r="46" spans="1:10" ht="25.5" customHeight="1" x14ac:dyDescent="0.2">
      <c r="A46" s="135">
        <v>3</v>
      </c>
      <c r="B46" s="156" t="s">
        <v>56</v>
      </c>
      <c r="C46" s="146" t="s">
        <v>55</v>
      </c>
      <c r="D46" s="146"/>
      <c r="E46" s="146"/>
      <c r="F46" s="157">
        <f>'SO 341  2021131.1341 Pol'!AE152</f>
        <v>0</v>
      </c>
      <c r="G46" s="149">
        <f>'SO 341  2021131.1341 Pol'!AF152</f>
        <v>0</v>
      </c>
      <c r="H46" s="149">
        <f>(F46*SazbaDPH1/100)+(G46*SazbaDPH2/100)</f>
        <v>0</v>
      </c>
      <c r="I46" s="149">
        <f>F46+G46+H46</f>
        <v>0</v>
      </c>
      <c r="J46" s="150" t="str">
        <f>IF(CenaCelkemVypocet=0,"",I46/CenaCelkemVypocet*100)</f>
        <v/>
      </c>
    </row>
    <row r="47" spans="1:10" ht="25.5" customHeight="1" x14ac:dyDescent="0.2">
      <c r="A47" s="135">
        <v>2</v>
      </c>
      <c r="B47" s="151" t="s">
        <v>57</v>
      </c>
      <c r="C47" s="152" t="s">
        <v>58</v>
      </c>
      <c r="D47" s="152"/>
      <c r="E47" s="152"/>
      <c r="F47" s="153">
        <f>'SO 350a  2021131.1-350a Pol'!AE188</f>
        <v>0</v>
      </c>
      <c r="G47" s="154">
        <f>'SO 350a  2021131.1-350a Pol'!AF188</f>
        <v>0</v>
      </c>
      <c r="H47" s="154">
        <f>(F47*SazbaDPH1/100)+(G47*SazbaDPH2/100)</f>
        <v>0</v>
      </c>
      <c r="I47" s="154">
        <f>F47+G47+H47</f>
        <v>0</v>
      </c>
      <c r="J47" s="155" t="str">
        <f>IF(CenaCelkemVypocet=0,"",I47/CenaCelkemVypocet*100)</f>
        <v/>
      </c>
    </row>
    <row r="48" spans="1:10" ht="25.5" customHeight="1" x14ac:dyDescent="0.2">
      <c r="A48" s="135">
        <v>3</v>
      </c>
      <c r="B48" s="156" t="s">
        <v>59</v>
      </c>
      <c r="C48" s="146" t="s">
        <v>58</v>
      </c>
      <c r="D48" s="146"/>
      <c r="E48" s="146"/>
      <c r="F48" s="157">
        <f>'SO 350a  2021131.1-350a Pol'!AE188</f>
        <v>0</v>
      </c>
      <c r="G48" s="149">
        <f>'SO 350a  2021131.1-350a Pol'!AF188</f>
        <v>0</v>
      </c>
      <c r="H48" s="149">
        <f>(F48*SazbaDPH1/100)+(G48*SazbaDPH2/100)</f>
        <v>0</v>
      </c>
      <c r="I48" s="149">
        <f>F48+G48+H48</f>
        <v>0</v>
      </c>
      <c r="J48" s="150" t="str">
        <f>IF(CenaCelkemVypocet=0,"",I48/CenaCelkemVypocet*100)</f>
        <v/>
      </c>
    </row>
    <row r="49" spans="1:52" ht="25.5" customHeight="1" x14ac:dyDescent="0.2">
      <c r="A49" s="135">
        <v>2</v>
      </c>
      <c r="B49" s="151" t="s">
        <v>60</v>
      </c>
      <c r="C49" s="152" t="s">
        <v>61</v>
      </c>
      <c r="D49" s="152"/>
      <c r="E49" s="152"/>
      <c r="F49" s="153">
        <f>'SO 800 2021131.1SO800 Pol'!AE216</f>
        <v>0</v>
      </c>
      <c r="G49" s="154">
        <f>'SO 800 2021131.1SO800 Pol'!AF216</f>
        <v>0</v>
      </c>
      <c r="H49" s="154">
        <f>(F49*SazbaDPH1/100)+(G49*SazbaDPH2/100)</f>
        <v>0</v>
      </c>
      <c r="I49" s="154">
        <f>F49+G49+H49</f>
        <v>0</v>
      </c>
      <c r="J49" s="155" t="str">
        <f>IF(CenaCelkemVypocet=0,"",I49/CenaCelkemVypocet*100)</f>
        <v/>
      </c>
    </row>
    <row r="50" spans="1:52" ht="25.5" customHeight="1" x14ac:dyDescent="0.2">
      <c r="A50" s="135">
        <v>3</v>
      </c>
      <c r="B50" s="156" t="s">
        <v>62</v>
      </c>
      <c r="C50" s="146" t="s">
        <v>63</v>
      </c>
      <c r="D50" s="146"/>
      <c r="E50" s="146"/>
      <c r="F50" s="157">
        <f>'SO 800 2021131.1SO800 Pol'!AE216</f>
        <v>0</v>
      </c>
      <c r="G50" s="149">
        <f>'SO 800 2021131.1SO800 Pol'!AF216</f>
        <v>0</v>
      </c>
      <c r="H50" s="149">
        <f>(F50*SazbaDPH1/100)+(G50*SazbaDPH2/100)</f>
        <v>0</v>
      </c>
      <c r="I50" s="149">
        <f>F50+G50+H50</f>
        <v>0</v>
      </c>
      <c r="J50" s="150" t="str">
        <f>IF(CenaCelkemVypocet=0,"",I50/CenaCelkemVypocet*100)</f>
        <v/>
      </c>
    </row>
    <row r="51" spans="1:52" ht="25.5" customHeight="1" x14ac:dyDescent="0.2">
      <c r="A51" s="135">
        <v>2</v>
      </c>
      <c r="B51" s="151"/>
      <c r="C51" s="152" t="s">
        <v>64</v>
      </c>
      <c r="D51" s="152"/>
      <c r="E51" s="152"/>
      <c r="F51" s="153"/>
      <c r="G51" s="154"/>
      <c r="H51" s="154">
        <f>(F51*SazbaDPH1/100)+(G51*SazbaDPH2/100)</f>
        <v>0</v>
      </c>
      <c r="I51" s="154"/>
      <c r="J51" s="155"/>
    </row>
    <row r="52" spans="1:52" ht="25.5" customHeight="1" x14ac:dyDescent="0.2">
      <c r="A52" s="135">
        <v>2</v>
      </c>
      <c r="B52" s="151" t="s">
        <v>65</v>
      </c>
      <c r="C52" s="152" t="s">
        <v>66</v>
      </c>
      <c r="D52" s="152"/>
      <c r="E52" s="152"/>
      <c r="F52" s="153">
        <f>'PS 330 2021131.1PS330 Pol'!AE152</f>
        <v>0</v>
      </c>
      <c r="G52" s="154">
        <f>'PS 330 2021131.1PS330 Pol'!AF152</f>
        <v>0</v>
      </c>
      <c r="H52" s="154">
        <f>(F52*SazbaDPH1/100)+(G52*SazbaDPH2/100)</f>
        <v>0</v>
      </c>
      <c r="I52" s="154">
        <f>F52+G52+H52</f>
        <v>0</v>
      </c>
      <c r="J52" s="155" t="str">
        <f>IF(CenaCelkemVypocet=0,"",I52/CenaCelkemVypocet*100)</f>
        <v/>
      </c>
    </row>
    <row r="53" spans="1:52" ht="25.5" customHeight="1" x14ac:dyDescent="0.2">
      <c r="A53" s="135">
        <v>3</v>
      </c>
      <c r="B53" s="156" t="s">
        <v>67</v>
      </c>
      <c r="C53" s="146" t="s">
        <v>66</v>
      </c>
      <c r="D53" s="146"/>
      <c r="E53" s="146"/>
      <c r="F53" s="157">
        <f>'PS 330 2021131.1PS330 Pol'!AE152</f>
        <v>0</v>
      </c>
      <c r="G53" s="149">
        <f>'PS 330 2021131.1PS330 Pol'!AF152</f>
        <v>0</v>
      </c>
      <c r="H53" s="149">
        <f>(F53*SazbaDPH1/100)+(G53*SazbaDPH2/100)</f>
        <v>0</v>
      </c>
      <c r="I53" s="149">
        <f>F53+G53+H53</f>
        <v>0</v>
      </c>
      <c r="J53" s="150" t="str">
        <f>IF(CenaCelkemVypocet=0,"",I53/CenaCelkemVypocet*100)</f>
        <v/>
      </c>
    </row>
    <row r="54" spans="1:52" ht="25.5" customHeight="1" x14ac:dyDescent="0.2">
      <c r="A54" s="135">
        <v>2</v>
      </c>
      <c r="B54" s="151" t="s">
        <v>68</v>
      </c>
      <c r="C54" s="152" t="s">
        <v>69</v>
      </c>
      <c r="D54" s="152"/>
      <c r="E54" s="152"/>
      <c r="F54" s="153">
        <f>'PS 341 2021131.1PS341 Pol'!AE34</f>
        <v>0</v>
      </c>
      <c r="G54" s="154">
        <f>'PS 341 2021131.1PS341 Pol'!AF34</f>
        <v>0</v>
      </c>
      <c r="H54" s="154">
        <f>(F54*SazbaDPH1/100)+(G54*SazbaDPH2/100)</f>
        <v>0</v>
      </c>
      <c r="I54" s="154">
        <f>F54+G54+H54</f>
        <v>0</v>
      </c>
      <c r="J54" s="155" t="str">
        <f>IF(CenaCelkemVypocet=0,"",I54/CenaCelkemVypocet*100)</f>
        <v/>
      </c>
    </row>
    <row r="55" spans="1:52" ht="25.5" customHeight="1" x14ac:dyDescent="0.2">
      <c r="A55" s="135">
        <v>3</v>
      </c>
      <c r="B55" s="156" t="s">
        <v>70</v>
      </c>
      <c r="C55" s="146" t="s">
        <v>69</v>
      </c>
      <c r="D55" s="146"/>
      <c r="E55" s="146"/>
      <c r="F55" s="157">
        <f>'PS 341 2021131.1PS341 Pol'!AE34</f>
        <v>0</v>
      </c>
      <c r="G55" s="149">
        <f>'PS 341 2021131.1PS341 Pol'!AF34</f>
        <v>0</v>
      </c>
      <c r="H55" s="149">
        <f>(F55*SazbaDPH1/100)+(G55*SazbaDPH2/100)</f>
        <v>0</v>
      </c>
      <c r="I55" s="149">
        <f>F55+G55+H55</f>
        <v>0</v>
      </c>
      <c r="J55" s="150" t="str">
        <f>IF(CenaCelkemVypocet=0,"",I55/CenaCelkemVypocet*100)</f>
        <v/>
      </c>
    </row>
    <row r="56" spans="1:52" ht="25.5" customHeight="1" x14ac:dyDescent="0.2">
      <c r="A56" s="135"/>
      <c r="B56" s="158" t="s">
        <v>71</v>
      </c>
      <c r="C56" s="159"/>
      <c r="D56" s="159"/>
      <c r="E56" s="160"/>
      <c r="F56" s="161">
        <f>SUMIF(A39:A55,"=1",F39:F55)</f>
        <v>0</v>
      </c>
      <c r="G56" s="162">
        <f>SUMIF(A39:A55,"=1",G39:G55)</f>
        <v>0</v>
      </c>
      <c r="H56" s="162">
        <f>SUMIF(A39:A55,"=1",H39:H55)</f>
        <v>0</v>
      </c>
      <c r="I56" s="162">
        <f>SUMIF(A39:A55,"=1",I39:I55)</f>
        <v>0</v>
      </c>
      <c r="J56" s="163">
        <f>SUMIF(A39:A55,"=1",J39:J55)</f>
        <v>0</v>
      </c>
    </row>
    <row r="58" spans="1:52" x14ac:dyDescent="0.2">
      <c r="A58" t="s">
        <v>73</v>
      </c>
      <c r="B58" t="s">
        <v>74</v>
      </c>
    </row>
    <row r="59" spans="1:52" x14ac:dyDescent="0.2">
      <c r="B59" s="175" t="s">
        <v>75</v>
      </c>
      <c r="C59" s="175"/>
      <c r="D59" s="175"/>
      <c r="E59" s="175"/>
      <c r="F59" s="175"/>
      <c r="G59" s="175"/>
      <c r="H59" s="175"/>
      <c r="I59" s="175"/>
      <c r="J59" s="175"/>
      <c r="AZ59" s="174" t="str">
        <f>B59</f>
        <v>1. PODMÍNKY PRO ZPRACOVÁNÍ NABÍDKOVÉ CENY</v>
      </c>
    </row>
    <row r="61" spans="1:52" x14ac:dyDescent="0.2">
      <c r="B61" s="175" t="s">
        <v>76</v>
      </c>
      <c r="C61" s="175"/>
      <c r="D61" s="175"/>
      <c r="E61" s="175"/>
      <c r="F61" s="175"/>
      <c r="G61" s="175"/>
      <c r="H61" s="175"/>
      <c r="I61" s="175"/>
      <c r="J61" s="175"/>
      <c r="AZ61" s="174" t="str">
        <f>B61</f>
        <v xml:space="preserve">        Preambule</v>
      </c>
    </row>
    <row r="63" spans="1:52" ht="51" x14ac:dyDescent="0.2">
      <c r="B63" s="175" t="s">
        <v>77</v>
      </c>
      <c r="C63" s="175"/>
      <c r="D63" s="175"/>
      <c r="E63" s="175"/>
      <c r="F63" s="175"/>
      <c r="G63" s="175"/>
      <c r="H63" s="175"/>
      <c r="I63" s="175"/>
      <c r="J63" s="175"/>
      <c r="AZ63" s="174" t="str">
        <f>B63</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64" spans="1:52" ht="51" x14ac:dyDescent="0.2">
      <c r="B64" s="175" t="s">
        <v>78</v>
      </c>
      <c r="C64" s="175"/>
      <c r="D64" s="175"/>
      <c r="E64" s="175"/>
      <c r="F64" s="175"/>
      <c r="G64" s="175"/>
      <c r="H64" s="175"/>
      <c r="I64" s="175"/>
      <c r="J64" s="175"/>
      <c r="AZ64" s="174" t="str">
        <f>B64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6" spans="2:52" x14ac:dyDescent="0.2">
      <c r="B66" s="175" t="s">
        <v>79</v>
      </c>
      <c r="C66" s="175"/>
      <c r="D66" s="175"/>
      <c r="E66" s="175"/>
      <c r="F66" s="175"/>
      <c r="G66" s="175"/>
      <c r="H66" s="175"/>
      <c r="I66" s="175"/>
      <c r="J66" s="175"/>
      <c r="AZ66" s="174" t="str">
        <f>B66</f>
        <v xml:space="preserve">        Vymezení některých pojmů</v>
      </c>
    </row>
    <row r="69" spans="2:52" x14ac:dyDescent="0.2">
      <c r="B69" s="175" t="s">
        <v>80</v>
      </c>
      <c r="C69" s="175"/>
      <c r="D69" s="175"/>
      <c r="E69" s="175"/>
      <c r="F69" s="175"/>
      <c r="G69" s="175"/>
      <c r="H69" s="175"/>
      <c r="I69" s="175"/>
      <c r="J69" s="175"/>
      <c r="AZ69" s="174" t="str">
        <f>B69</f>
        <v>Pro účely zpracování nabídkové ceny se jsou použity některé pojmy, pod kterými se rozumí:</v>
      </c>
    </row>
    <row r="70" spans="2:52" ht="38.25" x14ac:dyDescent="0.2">
      <c r="B70" s="175" t="s">
        <v>81</v>
      </c>
      <c r="C70" s="175"/>
      <c r="D70" s="175"/>
      <c r="E70" s="175"/>
      <c r="F70" s="175"/>
      <c r="G70" s="175"/>
      <c r="H70" s="175"/>
      <c r="I70" s="175"/>
      <c r="J70" s="175"/>
      <c r="AZ70" s="174" t="str">
        <f>B70</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71" spans="2:52" ht="38.25" x14ac:dyDescent="0.2">
      <c r="B71" s="175" t="s">
        <v>82</v>
      </c>
      <c r="C71" s="175"/>
      <c r="D71" s="175"/>
      <c r="E71" s="175"/>
      <c r="F71" s="175"/>
      <c r="G71" s="175"/>
      <c r="H71" s="175"/>
      <c r="I71" s="175"/>
      <c r="J71" s="175"/>
      <c r="AZ71" s="174" t="str">
        <f>B71</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72" spans="2:52" ht="51" x14ac:dyDescent="0.2">
      <c r="B72" s="175" t="s">
        <v>83</v>
      </c>
      <c r="C72" s="175"/>
      <c r="D72" s="175"/>
      <c r="E72" s="175"/>
      <c r="F72" s="175"/>
      <c r="G72" s="175"/>
      <c r="H72" s="175"/>
      <c r="I72" s="175"/>
      <c r="J72" s="175"/>
      <c r="AZ72" s="174" t="str">
        <f>B72</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73" spans="2:52" ht="76.5" x14ac:dyDescent="0.2">
      <c r="B73" s="175" t="s">
        <v>84</v>
      </c>
      <c r="C73" s="175"/>
      <c r="D73" s="175"/>
      <c r="E73" s="175"/>
      <c r="F73" s="175"/>
      <c r="G73" s="175"/>
      <c r="H73" s="175"/>
      <c r="I73" s="175"/>
      <c r="J73" s="175"/>
      <c r="AZ73" s="174" t="str">
        <f>B73</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4" spans="2:52" ht="51" x14ac:dyDescent="0.2">
      <c r="B74" s="175" t="s">
        <v>85</v>
      </c>
      <c r="C74" s="175"/>
      <c r="D74" s="175"/>
      <c r="E74" s="175"/>
      <c r="F74" s="175"/>
      <c r="G74" s="175"/>
      <c r="H74" s="175"/>
      <c r="I74" s="175"/>
      <c r="J74" s="175"/>
      <c r="AZ74" s="174" t="str">
        <f>B74</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6" spans="2:52" x14ac:dyDescent="0.2">
      <c r="B76" s="175" t="s">
        <v>86</v>
      </c>
      <c r="C76" s="175"/>
      <c r="D76" s="175"/>
      <c r="E76" s="175"/>
      <c r="F76" s="175"/>
      <c r="G76" s="175"/>
      <c r="H76" s="175"/>
      <c r="I76" s="175"/>
      <c r="J76" s="175"/>
      <c r="AZ76" s="174" t="str">
        <f>B76</f>
        <v xml:space="preserve">        Cenová soustava</v>
      </c>
    </row>
    <row r="78" spans="2:52" x14ac:dyDescent="0.2">
      <c r="B78" s="175" t="s">
        <v>87</v>
      </c>
      <c r="C78" s="175"/>
      <c r="D78" s="175"/>
      <c r="E78" s="175"/>
      <c r="F78" s="175"/>
      <c r="G78" s="175"/>
      <c r="H78" s="175"/>
      <c r="I78" s="175"/>
      <c r="J78" s="175"/>
      <c r="AZ78" s="174" t="str">
        <f>B78</f>
        <v xml:space="preserve">        Použitá cenová soustava</v>
      </c>
    </row>
    <row r="79" spans="2:52" ht="38.25" x14ac:dyDescent="0.2">
      <c r="B79" s="175" t="s">
        <v>88</v>
      </c>
      <c r="C79" s="175"/>
      <c r="D79" s="175"/>
      <c r="E79" s="175"/>
      <c r="F79" s="175"/>
      <c r="G79" s="175"/>
      <c r="H79" s="175"/>
      <c r="I79" s="175"/>
      <c r="J79" s="175"/>
      <c r="AZ79" s="174" t="str">
        <f>B79</f>
        <v>Soupisy stavebních prací, dodávek a služeb jsou zpracovány s použitím cenové soustavy zpracované společností RTS, a.s.. Položky z cenové soustavy mají uveden odkaz na cenovou soustavu včetně označení příslušného ceníku.</v>
      </c>
    </row>
    <row r="81" spans="2:52" x14ac:dyDescent="0.2">
      <c r="B81" s="175" t="s">
        <v>89</v>
      </c>
      <c r="C81" s="175"/>
      <c r="D81" s="175"/>
      <c r="E81" s="175"/>
      <c r="F81" s="175"/>
      <c r="G81" s="175"/>
      <c r="H81" s="175"/>
      <c r="I81" s="175"/>
      <c r="J81" s="175"/>
      <c r="AZ81" s="174" t="str">
        <f>B81</f>
        <v xml:space="preserve">        Technické podmínky</v>
      </c>
    </row>
    <row r="82" spans="2:52" ht="38.25" x14ac:dyDescent="0.2">
      <c r="B82" s="175" t="s">
        <v>90</v>
      </c>
      <c r="C82" s="175"/>
      <c r="D82" s="175"/>
      <c r="E82" s="175"/>
      <c r="F82" s="175"/>
      <c r="G82" s="175"/>
      <c r="H82" s="175"/>
      <c r="I82" s="175"/>
      <c r="J82" s="175"/>
      <c r="AZ82" s="174" t="str">
        <f>B82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4" spans="2:52" x14ac:dyDescent="0.2">
      <c r="B84" s="175" t="s">
        <v>91</v>
      </c>
      <c r="C84" s="175"/>
      <c r="D84" s="175"/>
      <c r="E84" s="175"/>
      <c r="F84" s="175"/>
      <c r="G84" s="175"/>
      <c r="H84" s="175"/>
      <c r="I84" s="175"/>
      <c r="J84" s="175"/>
      <c r="AZ84" s="174" t="str">
        <f>B84</f>
        <v>Individuální položky</v>
      </c>
    </row>
    <row r="85" spans="2:52" ht="38.25" x14ac:dyDescent="0.2">
      <c r="B85" s="175" t="s">
        <v>92</v>
      </c>
      <c r="C85" s="175"/>
      <c r="D85" s="175"/>
      <c r="E85" s="175"/>
      <c r="F85" s="175"/>
      <c r="G85" s="175"/>
      <c r="H85" s="175"/>
      <c r="I85" s="175"/>
      <c r="J85" s="175"/>
      <c r="AZ85" s="174" t="str">
        <f>B85</f>
        <v>Položky soupisu prací, které cenová soustava neobsahuje, jsou označeny popisem „vlastní“. Pro tyto položky jsou cenové a technické podmínky definovány jejich popisem, případně odkazem na konkrétní část příslušné dokumentace.</v>
      </c>
    </row>
    <row r="87" spans="2:52" x14ac:dyDescent="0.2">
      <c r="B87" s="175" t="s">
        <v>93</v>
      </c>
      <c r="C87" s="175"/>
      <c r="D87" s="175"/>
      <c r="E87" s="175"/>
      <c r="F87" s="175"/>
      <c r="G87" s="175"/>
      <c r="H87" s="175"/>
      <c r="I87" s="175"/>
      <c r="J87" s="175"/>
      <c r="AZ87" s="174" t="str">
        <f>B87</f>
        <v xml:space="preserve">        Závaznost a změna soupisu</v>
      </c>
    </row>
    <row r="89" spans="2:52" x14ac:dyDescent="0.2">
      <c r="B89" s="175" t="s">
        <v>94</v>
      </c>
      <c r="C89" s="175"/>
      <c r="D89" s="175"/>
      <c r="E89" s="175"/>
      <c r="F89" s="175"/>
      <c r="G89" s="175"/>
      <c r="H89" s="175"/>
      <c r="I89" s="175"/>
      <c r="J89" s="175"/>
      <c r="AZ89" s="174" t="str">
        <f>B89</f>
        <v xml:space="preserve">        Závaznost soupisu</v>
      </c>
    </row>
    <row r="90" spans="2:52" ht="38.25" x14ac:dyDescent="0.2">
      <c r="B90" s="175" t="s">
        <v>95</v>
      </c>
      <c r="C90" s="175"/>
      <c r="D90" s="175"/>
      <c r="E90" s="175"/>
      <c r="F90" s="175"/>
      <c r="G90" s="175"/>
      <c r="H90" s="175"/>
      <c r="I90" s="175"/>
      <c r="J90" s="175"/>
      <c r="AZ90" s="174" t="str">
        <f>B90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2" spans="2:52" x14ac:dyDescent="0.2">
      <c r="B92" s="175" t="s">
        <v>96</v>
      </c>
      <c r="C92" s="175"/>
      <c r="D92" s="175"/>
      <c r="E92" s="175"/>
      <c r="F92" s="175"/>
      <c r="G92" s="175"/>
      <c r="H92" s="175"/>
      <c r="I92" s="175"/>
      <c r="J92" s="175"/>
      <c r="AZ92" s="174" t="str">
        <f>B92</f>
        <v xml:space="preserve">        Zvláštní podmínky pro stanovení nabídkové ceny</v>
      </c>
    </row>
    <row r="94" spans="2:52" x14ac:dyDescent="0.2">
      <c r="B94" s="175" t="s">
        <v>97</v>
      </c>
      <c r="C94" s="175"/>
      <c r="D94" s="175"/>
      <c r="E94" s="175"/>
      <c r="F94" s="175"/>
      <c r="G94" s="175"/>
      <c r="H94" s="175"/>
      <c r="I94" s="175"/>
      <c r="J94" s="175"/>
      <c r="AZ94" s="174" t="str">
        <f>B94</f>
        <v xml:space="preserve">        Přeprava vybouraných hmot, suti a vytěžené zeminy</v>
      </c>
    </row>
    <row r="95" spans="2:52" ht="76.5" x14ac:dyDescent="0.2">
      <c r="B95" s="175" t="s">
        <v>98</v>
      </c>
      <c r="C95" s="175"/>
      <c r="D95" s="175"/>
      <c r="E95" s="175"/>
      <c r="F95" s="175"/>
      <c r="G95" s="175"/>
      <c r="H95" s="175"/>
      <c r="I95" s="175"/>
      <c r="J95" s="175"/>
      <c r="AZ95" s="174" t="str">
        <f>B95</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7" spans="2:52" x14ac:dyDescent="0.2">
      <c r="B97" s="175" t="s">
        <v>99</v>
      </c>
      <c r="C97" s="175"/>
      <c r="D97" s="175"/>
      <c r="E97" s="175"/>
      <c r="F97" s="175"/>
      <c r="G97" s="175"/>
      <c r="H97" s="175"/>
      <c r="I97" s="175"/>
      <c r="J97" s="175"/>
      <c r="AZ97" s="174" t="str">
        <f>B97</f>
        <v xml:space="preserve">        Vnitrostaveništní přesun stavebního materiálu</v>
      </c>
    </row>
    <row r="98" spans="2:52" ht="51" x14ac:dyDescent="0.2">
      <c r="B98" s="175" t="s">
        <v>100</v>
      </c>
      <c r="C98" s="175"/>
      <c r="D98" s="175"/>
      <c r="E98" s="175"/>
      <c r="F98" s="175"/>
      <c r="G98" s="175"/>
      <c r="H98" s="175"/>
      <c r="I98" s="175"/>
      <c r="J98" s="175"/>
      <c r="AZ98" s="174" t="str">
        <f>B98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9" spans="2:52" ht="51" x14ac:dyDescent="0.2">
      <c r="B99" s="175" t="s">
        <v>101</v>
      </c>
      <c r="C99" s="175"/>
      <c r="D99" s="175"/>
      <c r="E99" s="175"/>
      <c r="F99" s="175"/>
      <c r="G99" s="175"/>
      <c r="H99" s="175"/>
      <c r="I99" s="175"/>
      <c r="J99" s="175"/>
      <c r="AZ99" s="174" t="str">
        <f>B99</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01" spans="2:52" x14ac:dyDescent="0.2">
      <c r="B101" s="175" t="s">
        <v>102</v>
      </c>
      <c r="C101" s="175"/>
      <c r="D101" s="175"/>
      <c r="E101" s="175"/>
      <c r="F101" s="175"/>
      <c r="G101" s="175"/>
      <c r="H101" s="175"/>
      <c r="I101" s="175"/>
      <c r="J101" s="175"/>
      <c r="AZ101" s="174" t="str">
        <f>B101</f>
        <v xml:space="preserve">        Příplatky za ztížené podmínky prací</v>
      </c>
    </row>
    <row r="102" spans="2:52" ht="25.5" x14ac:dyDescent="0.2">
      <c r="B102" s="175" t="s">
        <v>103</v>
      </c>
      <c r="C102" s="175"/>
      <c r="D102" s="175"/>
      <c r="E102" s="175"/>
      <c r="F102" s="175"/>
      <c r="G102" s="175"/>
      <c r="H102" s="175"/>
      <c r="I102" s="175"/>
      <c r="J102" s="175"/>
      <c r="AZ102" s="174" t="str">
        <f>B102</f>
        <v>Pokud soupis položku příplatku za ztížené podmínky obsahuje, je dodavatel povinen ji ocenit bez ohledu na to, že tento příplatek dodavatel standardně neuplatňuje.</v>
      </c>
    </row>
    <row r="104" spans="2:52" x14ac:dyDescent="0.2">
      <c r="B104" s="175" t="s">
        <v>104</v>
      </c>
      <c r="C104" s="175"/>
      <c r="D104" s="175"/>
      <c r="E104" s="175"/>
      <c r="F104" s="175"/>
      <c r="G104" s="175"/>
      <c r="H104" s="175"/>
      <c r="I104" s="175"/>
      <c r="J104" s="175"/>
      <c r="AZ104" s="174" t="str">
        <f>B104</f>
        <v xml:space="preserve">        Vedlejší a ostatní náklady</v>
      </c>
    </row>
    <row r="105" spans="2:52" ht="25.5" x14ac:dyDescent="0.2">
      <c r="B105" s="175" t="s">
        <v>105</v>
      </c>
      <c r="C105" s="175"/>
      <c r="D105" s="175"/>
      <c r="E105" s="175"/>
      <c r="F105" s="175"/>
      <c r="G105" s="175"/>
      <c r="H105" s="175"/>
      <c r="I105" s="175"/>
      <c r="J105" s="175"/>
      <c r="AZ105" s="174" t="str">
        <f>B105</f>
        <v>Tyto náklady jsou popsány v samostatném soupisu stavebních prací, dodávek a služeb s tím, že dodavatel je povinen v rámci těchto nákladů ocenit všechny definované náklady souhrnně pro celou stavbu.</v>
      </c>
    </row>
    <row r="109" spans="2:52" x14ac:dyDescent="0.2">
      <c r="B109" s="175" t="s">
        <v>106</v>
      </c>
      <c r="C109" s="175"/>
      <c r="D109" s="175"/>
      <c r="E109" s="175"/>
      <c r="F109" s="175"/>
      <c r="G109" s="175"/>
      <c r="H109" s="175"/>
      <c r="I109" s="175"/>
      <c r="J109" s="175"/>
      <c r="AZ109" s="174" t="str">
        <f>B109</f>
        <v>2. SPECIFICKÉ PODMÍNKY PRO ZPRACOVÁNÍ NABÍDKOVÉ CENY</v>
      </c>
    </row>
    <row r="111" spans="2:52" x14ac:dyDescent="0.2">
      <c r="B111" s="175" t="s">
        <v>107</v>
      </c>
      <c r="C111" s="175"/>
      <c r="D111" s="175"/>
      <c r="E111" s="175"/>
      <c r="F111" s="175"/>
      <c r="G111" s="175"/>
      <c r="H111" s="175"/>
      <c r="I111" s="175"/>
      <c r="J111" s="175"/>
      <c r="AZ111" s="174" t="str">
        <f>B111</f>
        <v>Zde doplní zpracovatel soupisu  případná specifika týkající se konkrétní zakázky.</v>
      </c>
    </row>
    <row r="114" spans="2:52" x14ac:dyDescent="0.2">
      <c r="B114" s="175" t="s">
        <v>108</v>
      </c>
      <c r="C114" s="175"/>
      <c r="D114" s="175"/>
      <c r="E114" s="175"/>
      <c r="F114" s="175"/>
      <c r="G114" s="175"/>
      <c r="H114" s="175"/>
      <c r="I114" s="175"/>
      <c r="J114" s="175"/>
      <c r="AZ114" s="174" t="str">
        <f>B114</f>
        <v>3. ELEKTRONICKÁ PODOBA SOUPISU</v>
      </c>
    </row>
    <row r="116" spans="2:52" x14ac:dyDescent="0.2">
      <c r="B116" s="175" t="s">
        <v>109</v>
      </c>
      <c r="C116" s="175"/>
      <c r="D116" s="175"/>
      <c r="E116" s="175"/>
      <c r="F116" s="175"/>
      <c r="G116" s="175"/>
      <c r="H116" s="175"/>
      <c r="I116" s="175"/>
      <c r="J116" s="175"/>
      <c r="AZ116" s="174" t="str">
        <f>B116</f>
        <v xml:space="preserve">        Elektronická podoba soupisu</v>
      </c>
    </row>
    <row r="117" spans="2:52" ht="25.5" x14ac:dyDescent="0.2">
      <c r="B117" s="175" t="s">
        <v>110</v>
      </c>
      <c r="C117" s="175"/>
      <c r="D117" s="175"/>
      <c r="E117" s="175"/>
      <c r="F117" s="175"/>
      <c r="G117" s="175"/>
      <c r="H117" s="175"/>
      <c r="I117" s="175"/>
      <c r="J117" s="175"/>
      <c r="AZ117" s="174" t="str">
        <f>B117</f>
        <v>V souladu se zákonem jsou předložené soupisy zpracovány i v elektronické podobě.  Elektronickou podobou soupisu stavebních prací, dodávek a služeb je formát MS EXCEL.</v>
      </c>
    </row>
    <row r="118" spans="2:52" x14ac:dyDescent="0.2">
      <c r="B118" s="175" t="s">
        <v>111</v>
      </c>
      <c r="C118" s="175"/>
      <c r="D118" s="175"/>
      <c r="E118" s="175"/>
      <c r="F118" s="175"/>
      <c r="G118" s="175"/>
      <c r="H118" s="175"/>
      <c r="I118" s="175"/>
      <c r="J118" s="175"/>
      <c r="AZ118" s="174" t="str">
        <f>B118</f>
        <v>Popis formátu soupisu odpovídá svou strukturou vzorovému soupisu volně dostupnému na internetové adrese:</v>
      </c>
    </row>
    <row r="120" spans="2:52" x14ac:dyDescent="0.2">
      <c r="B120" s="175" t="s">
        <v>112</v>
      </c>
      <c r="C120" s="175"/>
      <c r="D120" s="175"/>
      <c r="E120" s="175"/>
      <c r="F120" s="175"/>
      <c r="G120" s="175"/>
      <c r="H120" s="175"/>
      <c r="I120" s="175"/>
      <c r="J120" s="175"/>
      <c r="AZ120" s="174" t="str">
        <f>B120</f>
        <v>www.stavebnionline.cz/soupis</v>
      </c>
    </row>
    <row r="122" spans="2:52" x14ac:dyDescent="0.2">
      <c r="B122" s="175" t="s">
        <v>113</v>
      </c>
      <c r="C122" s="175"/>
      <c r="D122" s="175"/>
      <c r="E122" s="175"/>
      <c r="F122" s="175"/>
      <c r="G122" s="175"/>
      <c r="H122" s="175"/>
      <c r="I122" s="175"/>
      <c r="J122" s="175"/>
      <c r="AZ122" s="174" t="str">
        <f>B122</f>
        <v xml:space="preserve">        Zpracování elektronické podoby soupisu</v>
      </c>
    </row>
    <row r="123" spans="2:52" ht="51" x14ac:dyDescent="0.2">
      <c r="B123" s="175" t="s">
        <v>114</v>
      </c>
      <c r="C123" s="175"/>
      <c r="D123" s="175"/>
      <c r="E123" s="175"/>
      <c r="F123" s="175"/>
      <c r="G123" s="175"/>
      <c r="H123" s="175"/>
      <c r="I123" s="175"/>
      <c r="J123" s="175"/>
      <c r="AZ123" s="174" t="str">
        <f>B123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5" spans="2:52" x14ac:dyDescent="0.2">
      <c r="B125" s="175" t="s">
        <v>115</v>
      </c>
      <c r="C125" s="175"/>
      <c r="D125" s="175"/>
      <c r="E125" s="175"/>
      <c r="F125" s="175"/>
      <c r="G125" s="175"/>
      <c r="H125" s="175"/>
      <c r="I125" s="175"/>
      <c r="J125" s="175"/>
      <c r="AZ125" s="174" t="str">
        <f>B125</f>
        <v xml:space="preserve">        Jiný formát soupisu</v>
      </c>
    </row>
    <row r="126" spans="2:52" ht="38.25" x14ac:dyDescent="0.2">
      <c r="B126" s="175" t="s">
        <v>116</v>
      </c>
      <c r="C126" s="175"/>
      <c r="D126" s="175"/>
      <c r="E126" s="175"/>
      <c r="F126" s="175"/>
      <c r="G126" s="175"/>
      <c r="H126" s="175"/>
      <c r="I126" s="175"/>
      <c r="J126" s="175"/>
      <c r="AZ126" s="174" t="str">
        <f>B126</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8" spans="2:52" x14ac:dyDescent="0.2">
      <c r="B128" s="175" t="s">
        <v>117</v>
      </c>
      <c r="C128" s="175"/>
      <c r="D128" s="175"/>
      <c r="E128" s="175"/>
      <c r="F128" s="175"/>
      <c r="G128" s="175"/>
      <c r="H128" s="175"/>
      <c r="I128" s="175"/>
      <c r="J128" s="175"/>
      <c r="AZ128" s="174" t="str">
        <f>B128</f>
        <v xml:space="preserve">        Závěrečné ustanovení</v>
      </c>
    </row>
    <row r="129" spans="1:52" x14ac:dyDescent="0.2">
      <c r="B129" s="175" t="s">
        <v>118</v>
      </c>
      <c r="C129" s="175"/>
      <c r="D129" s="175"/>
      <c r="E129" s="175"/>
      <c r="F129" s="175"/>
      <c r="G129" s="175"/>
      <c r="H129" s="175"/>
      <c r="I129" s="175"/>
      <c r="J129" s="175"/>
      <c r="AZ129" s="174" t="str">
        <f>B129</f>
        <v>Ostatní podmínky vztahující se ke zpracování nabídkové ceny jsou uvedeny v zadávací dokumentaci.</v>
      </c>
    </row>
    <row r="132" spans="1:52" ht="15.75" x14ac:dyDescent="0.25">
      <c r="B132" s="176" t="s">
        <v>119</v>
      </c>
    </row>
    <row r="134" spans="1:52" ht="25.5" customHeight="1" x14ac:dyDescent="0.2">
      <c r="A134" s="178"/>
      <c r="B134" s="181" t="s">
        <v>17</v>
      </c>
      <c r="C134" s="181" t="s">
        <v>5</v>
      </c>
      <c r="D134" s="182"/>
      <c r="E134" s="182"/>
      <c r="F134" s="183" t="s">
        <v>120</v>
      </c>
      <c r="G134" s="183"/>
      <c r="H134" s="183"/>
      <c r="I134" s="183" t="s">
        <v>29</v>
      </c>
      <c r="J134" s="183" t="s">
        <v>0</v>
      </c>
    </row>
    <row r="135" spans="1:52" ht="36.75" customHeight="1" x14ac:dyDescent="0.2">
      <c r="A135" s="179"/>
      <c r="B135" s="184" t="s">
        <v>121</v>
      </c>
      <c r="C135" s="185" t="s">
        <v>122</v>
      </c>
      <c r="D135" s="186"/>
      <c r="E135" s="186"/>
      <c r="F135" s="192" t="s">
        <v>24</v>
      </c>
      <c r="G135" s="193"/>
      <c r="H135" s="193"/>
      <c r="I135" s="193">
        <f>'SO 331a 2021131.1SO331a Pol'!G8+'SO 341  2021131.1341 Pol'!G8+'SO 350a  2021131.1-350a Pol'!G8+'SO 800 2021131.1SO800 Pol'!G8+'PS 330 2021131.1PS330 Pol'!G8</f>
        <v>0</v>
      </c>
      <c r="J135" s="190" t="str">
        <f>IF(I154=0,"",I135/I154*100)</f>
        <v/>
      </c>
    </row>
    <row r="136" spans="1:52" ht="36.75" customHeight="1" x14ac:dyDescent="0.2">
      <c r="A136" s="179"/>
      <c r="B136" s="184" t="s">
        <v>123</v>
      </c>
      <c r="C136" s="185" t="s">
        <v>124</v>
      </c>
      <c r="D136" s="186"/>
      <c r="E136" s="186"/>
      <c r="F136" s="192" t="s">
        <v>24</v>
      </c>
      <c r="G136" s="193"/>
      <c r="H136" s="193"/>
      <c r="I136" s="193">
        <f>'SO 331a 2021131.1SO331a Pol'!G224+'SO 341  2021131.1341 Pol'!G70</f>
        <v>0</v>
      </c>
      <c r="J136" s="190" t="str">
        <f>IF(I154=0,"",I136/I154*100)</f>
        <v/>
      </c>
    </row>
    <row r="137" spans="1:52" ht="36.75" customHeight="1" x14ac:dyDescent="0.2">
      <c r="A137" s="179"/>
      <c r="B137" s="184" t="s">
        <v>125</v>
      </c>
      <c r="C137" s="185" t="s">
        <v>126</v>
      </c>
      <c r="D137" s="186"/>
      <c r="E137" s="186"/>
      <c r="F137" s="192" t="s">
        <v>24</v>
      </c>
      <c r="G137" s="193"/>
      <c r="H137" s="193"/>
      <c r="I137" s="193">
        <f>'SO 341  2021131.1341 Pol'!G75</f>
        <v>0</v>
      </c>
      <c r="J137" s="190" t="str">
        <f>IF(I154=0,"",I137/I154*100)</f>
        <v/>
      </c>
    </row>
    <row r="138" spans="1:52" ht="36.75" customHeight="1" x14ac:dyDescent="0.2">
      <c r="A138" s="179"/>
      <c r="B138" s="184" t="s">
        <v>127</v>
      </c>
      <c r="C138" s="185" t="s">
        <v>128</v>
      </c>
      <c r="D138" s="186"/>
      <c r="E138" s="186"/>
      <c r="F138" s="192" t="s">
        <v>24</v>
      </c>
      <c r="G138" s="193"/>
      <c r="H138" s="193"/>
      <c r="I138" s="193">
        <f>'SO 331a 2021131.1SO331a Pol'!G228+'SO 341  2021131.1341 Pol'!G82+'SO 350a  2021131.1-350a Pol'!G126</f>
        <v>0</v>
      </c>
      <c r="J138" s="190" t="str">
        <f>IF(I154=0,"",I138/I154*100)</f>
        <v/>
      </c>
    </row>
    <row r="139" spans="1:52" ht="36.75" customHeight="1" x14ac:dyDescent="0.2">
      <c r="A139" s="179"/>
      <c r="B139" s="184" t="s">
        <v>129</v>
      </c>
      <c r="C139" s="185" t="s">
        <v>130</v>
      </c>
      <c r="D139" s="186"/>
      <c r="E139" s="186"/>
      <c r="F139" s="192" t="s">
        <v>24</v>
      </c>
      <c r="G139" s="193"/>
      <c r="H139" s="193"/>
      <c r="I139" s="193">
        <f>'SO 331a 2021131.1SO331a Pol'!G244</f>
        <v>0</v>
      </c>
      <c r="J139" s="190" t="str">
        <f>IF(I154=0,"",I139/I154*100)</f>
        <v/>
      </c>
    </row>
    <row r="140" spans="1:52" ht="36.75" customHeight="1" x14ac:dyDescent="0.2">
      <c r="A140" s="179"/>
      <c r="B140" s="184" t="s">
        <v>131</v>
      </c>
      <c r="C140" s="185" t="s">
        <v>132</v>
      </c>
      <c r="D140" s="186"/>
      <c r="E140" s="186"/>
      <c r="F140" s="192" t="s">
        <v>24</v>
      </c>
      <c r="G140" s="193"/>
      <c r="H140" s="193"/>
      <c r="I140" s="193">
        <f>'PS 330 2021131.1PS330 Pol'!G11</f>
        <v>0</v>
      </c>
      <c r="J140" s="190" t="str">
        <f>IF(I154=0,"",I140/I154*100)</f>
        <v/>
      </c>
    </row>
    <row r="141" spans="1:52" ht="36.75" customHeight="1" x14ac:dyDescent="0.2">
      <c r="A141" s="179"/>
      <c r="B141" s="184" t="s">
        <v>133</v>
      </c>
      <c r="C141" s="185" t="s">
        <v>134</v>
      </c>
      <c r="D141" s="186"/>
      <c r="E141" s="186"/>
      <c r="F141" s="192" t="s">
        <v>24</v>
      </c>
      <c r="G141" s="193"/>
      <c r="H141" s="193"/>
      <c r="I141" s="193">
        <f>'SO 341  2021131.1341 Pol'!G93+'SO 350a  2021131.1-350a Pol'!G131</f>
        <v>0</v>
      </c>
      <c r="J141" s="190" t="str">
        <f>IF(I154=0,"",I141/I154*100)</f>
        <v/>
      </c>
    </row>
    <row r="142" spans="1:52" ht="36.75" customHeight="1" x14ac:dyDescent="0.2">
      <c r="A142" s="179"/>
      <c r="B142" s="184" t="s">
        <v>135</v>
      </c>
      <c r="C142" s="185" t="s">
        <v>136</v>
      </c>
      <c r="D142" s="186"/>
      <c r="E142" s="186"/>
      <c r="F142" s="192" t="s">
        <v>24</v>
      </c>
      <c r="G142" s="193"/>
      <c r="H142" s="193"/>
      <c r="I142" s="193">
        <f>'SO 331a 2021131.1SO331a Pol'!G258+'SO 341  2021131.1341 Pol'!G103+'SO 350a  2021131.1-350a Pol'!G136+'PS 330 2021131.1PS330 Pol'!G16+'PS 341 2021131.1PS341 Pol'!G8</f>
        <v>0</v>
      </c>
      <c r="J142" s="190" t="str">
        <f>IF(I154=0,"",I142/I154*100)</f>
        <v/>
      </c>
    </row>
    <row r="143" spans="1:52" ht="36.75" customHeight="1" x14ac:dyDescent="0.2">
      <c r="A143" s="179"/>
      <c r="B143" s="184" t="s">
        <v>137</v>
      </c>
      <c r="C143" s="185" t="s">
        <v>138</v>
      </c>
      <c r="D143" s="186"/>
      <c r="E143" s="186"/>
      <c r="F143" s="192" t="s">
        <v>24</v>
      </c>
      <c r="G143" s="193"/>
      <c r="H143" s="193"/>
      <c r="I143" s="193">
        <f>'SO 331a 2021131.1SO331a Pol'!G341+'SO 341  2021131.1341 Pol'!G108</f>
        <v>0</v>
      </c>
      <c r="J143" s="190" t="str">
        <f>IF(I154=0,"",I143/I154*100)</f>
        <v/>
      </c>
    </row>
    <row r="144" spans="1:52" ht="36.75" customHeight="1" x14ac:dyDescent="0.2">
      <c r="A144" s="179"/>
      <c r="B144" s="184" t="s">
        <v>139</v>
      </c>
      <c r="C144" s="185" t="s">
        <v>140</v>
      </c>
      <c r="D144" s="186"/>
      <c r="E144" s="186"/>
      <c r="F144" s="192" t="s">
        <v>24</v>
      </c>
      <c r="G144" s="193"/>
      <c r="H144" s="193"/>
      <c r="I144" s="193">
        <f>'SO 341  2021131.1341 Pol'!G112+'PS 330 2021131.1PS330 Pol'!G21</f>
        <v>0</v>
      </c>
      <c r="J144" s="190" t="str">
        <f>IF(I154=0,"",I144/I154*100)</f>
        <v/>
      </c>
    </row>
    <row r="145" spans="1:10" ht="36.75" customHeight="1" x14ac:dyDescent="0.2">
      <c r="A145" s="179"/>
      <c r="B145" s="184" t="s">
        <v>141</v>
      </c>
      <c r="C145" s="185" t="s">
        <v>142</v>
      </c>
      <c r="D145" s="186"/>
      <c r="E145" s="186"/>
      <c r="F145" s="192" t="s">
        <v>24</v>
      </c>
      <c r="G145" s="193"/>
      <c r="H145" s="193"/>
      <c r="I145" s="193">
        <f>'SO 341  2021131.1341 Pol'!G121+'PS 330 2021131.1PS330 Pol'!G43</f>
        <v>0</v>
      </c>
      <c r="J145" s="190" t="str">
        <f>IF(I154=0,"",I145/I154*100)</f>
        <v/>
      </c>
    </row>
    <row r="146" spans="1:10" ht="36.75" customHeight="1" x14ac:dyDescent="0.2">
      <c r="A146" s="179"/>
      <c r="B146" s="184" t="s">
        <v>143</v>
      </c>
      <c r="C146" s="185" t="s">
        <v>144</v>
      </c>
      <c r="D146" s="186"/>
      <c r="E146" s="186"/>
      <c r="F146" s="192" t="s">
        <v>24</v>
      </c>
      <c r="G146" s="193"/>
      <c r="H146" s="193"/>
      <c r="I146" s="193">
        <f>'SO 331a 2021131.1SO331a Pol'!G348+'SO 341  2021131.1341 Pol'!G125+'SO 350a  2021131.1-350a Pol'!G183+'PS 330 2021131.1PS330 Pol'!G49+'PS 341 2021131.1PS341 Pol'!G23</f>
        <v>0</v>
      </c>
      <c r="J146" s="190" t="str">
        <f>IF(I154=0,"",I146/I154*100)</f>
        <v/>
      </c>
    </row>
    <row r="147" spans="1:10" ht="36.75" customHeight="1" x14ac:dyDescent="0.2">
      <c r="A147" s="179"/>
      <c r="B147" s="184" t="s">
        <v>145</v>
      </c>
      <c r="C147" s="185" t="s">
        <v>146</v>
      </c>
      <c r="D147" s="186"/>
      <c r="E147" s="186"/>
      <c r="F147" s="192" t="s">
        <v>25</v>
      </c>
      <c r="G147" s="193"/>
      <c r="H147" s="193"/>
      <c r="I147" s="193">
        <f>'SO 341  2021131.1341 Pol'!G128+'PS 330 2021131.1PS330 Pol'!G52</f>
        <v>0</v>
      </c>
      <c r="J147" s="190" t="str">
        <f>IF(I154=0,"",I147/I154*100)</f>
        <v/>
      </c>
    </row>
    <row r="148" spans="1:10" ht="36.75" customHeight="1" x14ac:dyDescent="0.2">
      <c r="A148" s="179"/>
      <c r="B148" s="184" t="s">
        <v>147</v>
      </c>
      <c r="C148" s="185" t="s">
        <v>148</v>
      </c>
      <c r="D148" s="186"/>
      <c r="E148" s="186"/>
      <c r="F148" s="192" t="s">
        <v>25</v>
      </c>
      <c r="G148" s="193"/>
      <c r="H148" s="193"/>
      <c r="I148" s="193">
        <f>'PS 330 2021131.1PS330 Pol'!G66</f>
        <v>0</v>
      </c>
      <c r="J148" s="190" t="str">
        <f>IF(I154=0,"",I148/I154*100)</f>
        <v/>
      </c>
    </row>
    <row r="149" spans="1:10" ht="36.75" customHeight="1" x14ac:dyDescent="0.2">
      <c r="A149" s="179"/>
      <c r="B149" s="184" t="s">
        <v>149</v>
      </c>
      <c r="C149" s="185" t="s">
        <v>150</v>
      </c>
      <c r="D149" s="186"/>
      <c r="E149" s="186"/>
      <c r="F149" s="192" t="s">
        <v>26</v>
      </c>
      <c r="G149" s="193"/>
      <c r="H149" s="193"/>
      <c r="I149" s="193">
        <f>'SO 331a 2021131.1SO331a Pol'!G353</f>
        <v>0</v>
      </c>
      <c r="J149" s="190" t="str">
        <f>IF(I154=0,"",I149/I154*100)</f>
        <v/>
      </c>
    </row>
    <row r="150" spans="1:10" ht="36.75" customHeight="1" x14ac:dyDescent="0.2">
      <c r="A150" s="179"/>
      <c r="B150" s="184" t="s">
        <v>151</v>
      </c>
      <c r="C150" s="185" t="s">
        <v>152</v>
      </c>
      <c r="D150" s="186"/>
      <c r="E150" s="186"/>
      <c r="F150" s="192" t="s">
        <v>26</v>
      </c>
      <c r="G150" s="193"/>
      <c r="H150" s="193"/>
      <c r="I150" s="193">
        <f>'SO 331a 2021131.1SO331a Pol'!G357+'SO 341  2021131.1341 Pol'!G145+'PS 330 2021131.1PS330 Pol'!G69+'PS 341 2021131.1PS341 Pol'!G28</f>
        <v>0</v>
      </c>
      <c r="J150" s="190" t="str">
        <f>IF(I154=0,"",I150/I154*100)</f>
        <v/>
      </c>
    </row>
    <row r="151" spans="1:10" ht="36.75" customHeight="1" x14ac:dyDescent="0.2">
      <c r="A151" s="179"/>
      <c r="B151" s="184" t="s">
        <v>153</v>
      </c>
      <c r="C151" s="185" t="s">
        <v>154</v>
      </c>
      <c r="D151" s="186"/>
      <c r="E151" s="186"/>
      <c r="F151" s="192" t="s">
        <v>155</v>
      </c>
      <c r="G151" s="193"/>
      <c r="H151" s="193"/>
      <c r="I151" s="193">
        <f>'SO 331a 2021131.1SO331a Pol'!G365</f>
        <v>0</v>
      </c>
      <c r="J151" s="190" t="str">
        <f>IF(I154=0,"",I151/I154*100)</f>
        <v/>
      </c>
    </row>
    <row r="152" spans="1:10" ht="36.75" customHeight="1" x14ac:dyDescent="0.2">
      <c r="A152" s="179"/>
      <c r="B152" s="184" t="s">
        <v>156</v>
      </c>
      <c r="C152" s="185" t="s">
        <v>27</v>
      </c>
      <c r="D152" s="186"/>
      <c r="E152" s="186"/>
      <c r="F152" s="192" t="s">
        <v>156</v>
      </c>
      <c r="G152" s="193"/>
      <c r="H152" s="193"/>
      <c r="I152" s="193">
        <f>'ONVN 2021131.1ONVN Naklady'!G8</f>
        <v>0</v>
      </c>
      <c r="J152" s="190" t="str">
        <f>IF(I154=0,"",I152/I154*100)</f>
        <v/>
      </c>
    </row>
    <row r="153" spans="1:10" ht="36.75" customHeight="1" x14ac:dyDescent="0.2">
      <c r="A153" s="179"/>
      <c r="B153" s="184" t="s">
        <v>157</v>
      </c>
      <c r="C153" s="185" t="s">
        <v>28</v>
      </c>
      <c r="D153" s="186"/>
      <c r="E153" s="186"/>
      <c r="F153" s="192" t="s">
        <v>157</v>
      </c>
      <c r="G153" s="193"/>
      <c r="H153" s="193"/>
      <c r="I153" s="193">
        <f>'ONVN 2021131.1ONVN Naklady'!G53</f>
        <v>0</v>
      </c>
      <c r="J153" s="190" t="str">
        <f>IF(I154=0,"",I153/I154*100)</f>
        <v/>
      </c>
    </row>
    <row r="154" spans="1:10" ht="25.5" customHeight="1" x14ac:dyDescent="0.2">
      <c r="A154" s="180"/>
      <c r="B154" s="187" t="s">
        <v>1</v>
      </c>
      <c r="C154" s="188"/>
      <c r="D154" s="189"/>
      <c r="E154" s="189"/>
      <c r="F154" s="194"/>
      <c r="G154" s="195"/>
      <c r="H154" s="195"/>
      <c r="I154" s="195">
        <f>SUM(I135:I153)</f>
        <v>0</v>
      </c>
      <c r="J154" s="191">
        <f>SUM(J135:J153)</f>
        <v>0</v>
      </c>
    </row>
    <row r="155" spans="1:10" x14ac:dyDescent="0.2">
      <c r="F155" s="133"/>
      <c r="G155" s="133"/>
      <c r="H155" s="133"/>
      <c r="I155" s="133"/>
      <c r="J155" s="134"/>
    </row>
    <row r="156" spans="1:10" x14ac:dyDescent="0.2">
      <c r="F156" s="133"/>
      <c r="G156" s="133"/>
      <c r="H156" s="133"/>
      <c r="I156" s="133"/>
      <c r="J156" s="134"/>
    </row>
    <row r="157" spans="1:10" x14ac:dyDescent="0.2">
      <c r="F157" s="133"/>
      <c r="G157" s="133"/>
      <c r="H157" s="133"/>
      <c r="I157" s="133"/>
      <c r="J157" s="134"/>
    </row>
  </sheetData>
  <sheetProtection algorithmName="SHA-512" hashValue="jFhBizT/YnQZ5Wz0h8zniLK3+y+dVn3vZJlkpxkwigeGBvGzuFzaFWQDPUI1F0L3ppsbqRxenkGen0JE9v8apQ==" saltValue="LkR7GPNWMNAVINrVmaQlW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2">
    <mergeCell ref="C153:E153"/>
    <mergeCell ref="C148:E148"/>
    <mergeCell ref="C149:E149"/>
    <mergeCell ref="C150:E150"/>
    <mergeCell ref="C151:E151"/>
    <mergeCell ref="C152:E152"/>
    <mergeCell ref="C143:E143"/>
    <mergeCell ref="C144:E144"/>
    <mergeCell ref="C145:E145"/>
    <mergeCell ref="C146:E146"/>
    <mergeCell ref="C147:E147"/>
    <mergeCell ref="C138:E138"/>
    <mergeCell ref="C139:E139"/>
    <mergeCell ref="C140:E140"/>
    <mergeCell ref="C141:E141"/>
    <mergeCell ref="C142:E142"/>
    <mergeCell ref="B128:J128"/>
    <mergeCell ref="B129:J129"/>
    <mergeCell ref="C135:E135"/>
    <mergeCell ref="C136:E136"/>
    <mergeCell ref="C137:E137"/>
    <mergeCell ref="B120:J120"/>
    <mergeCell ref="B122:J122"/>
    <mergeCell ref="B123:J123"/>
    <mergeCell ref="B125:J125"/>
    <mergeCell ref="B126:J126"/>
    <mergeCell ref="B111:J111"/>
    <mergeCell ref="B114:J114"/>
    <mergeCell ref="B116:J116"/>
    <mergeCell ref="B117:J117"/>
    <mergeCell ref="B118:J118"/>
    <mergeCell ref="B101:J101"/>
    <mergeCell ref="B102:J102"/>
    <mergeCell ref="B104:J104"/>
    <mergeCell ref="B105:J105"/>
    <mergeCell ref="B109:J109"/>
    <mergeCell ref="B94:J94"/>
    <mergeCell ref="B95:J95"/>
    <mergeCell ref="B97:J97"/>
    <mergeCell ref="B98:J98"/>
    <mergeCell ref="B99:J99"/>
    <mergeCell ref="B85:J85"/>
    <mergeCell ref="B87:J87"/>
    <mergeCell ref="B89:J89"/>
    <mergeCell ref="B90:J90"/>
    <mergeCell ref="B92:J92"/>
    <mergeCell ref="B78:J78"/>
    <mergeCell ref="B79:J79"/>
    <mergeCell ref="B81:J81"/>
    <mergeCell ref="B82:J82"/>
    <mergeCell ref="B84:J84"/>
    <mergeCell ref="B71:J71"/>
    <mergeCell ref="B72:J72"/>
    <mergeCell ref="B73:J73"/>
    <mergeCell ref="B74:J74"/>
    <mergeCell ref="B76:J76"/>
    <mergeCell ref="B63:J63"/>
    <mergeCell ref="B64:J64"/>
    <mergeCell ref="B66:J66"/>
    <mergeCell ref="B69:J69"/>
    <mergeCell ref="B70:J70"/>
    <mergeCell ref="C54:E54"/>
    <mergeCell ref="C55:E55"/>
    <mergeCell ref="B56:E56"/>
    <mergeCell ref="B59:J59"/>
    <mergeCell ref="B61:J61"/>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scale="95"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I85yuJYA9srFE8EaDIa3OCz2KP6Ea5ddAJqTKWpOxw47CxjY3U4hIeANEb8lhru4V4tU2AArYlvCLL2bGUYocg==" saltValue="Swk6zyMTAOyCpROGX2WXU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FC717-A5C0-41CB-B9BC-5F9505051B7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158</v>
      </c>
      <c r="B1" s="197"/>
      <c r="C1" s="197"/>
      <c r="D1" s="197"/>
      <c r="E1" s="197"/>
      <c r="F1" s="197"/>
      <c r="G1" s="197"/>
      <c r="AG1" t="s">
        <v>159</v>
      </c>
    </row>
    <row r="2" spans="1:60" ht="24.95" customHeight="1" x14ac:dyDescent="0.2">
      <c r="A2" s="198" t="s">
        <v>7</v>
      </c>
      <c r="B2" s="49" t="s">
        <v>43</v>
      </c>
      <c r="C2" s="201" t="s">
        <v>44</v>
      </c>
      <c r="D2" s="199"/>
      <c r="E2" s="199"/>
      <c r="F2" s="199"/>
      <c r="G2" s="200"/>
      <c r="AG2" t="s">
        <v>160</v>
      </c>
    </row>
    <row r="3" spans="1:60" ht="24.95" customHeight="1" x14ac:dyDescent="0.2">
      <c r="A3" s="198" t="s">
        <v>8</v>
      </c>
      <c r="B3" s="49" t="s">
        <v>161</v>
      </c>
      <c r="C3" s="201" t="s">
        <v>47</v>
      </c>
      <c r="D3" s="199"/>
      <c r="E3" s="199"/>
      <c r="F3" s="199"/>
      <c r="G3" s="200"/>
      <c r="AC3" s="177" t="s">
        <v>162</v>
      </c>
      <c r="AG3" t="s">
        <v>163</v>
      </c>
    </row>
    <row r="4" spans="1:60" ht="24.95" customHeight="1" x14ac:dyDescent="0.2">
      <c r="A4" s="202" t="s">
        <v>9</v>
      </c>
      <c r="B4" s="203" t="s">
        <v>48</v>
      </c>
      <c r="C4" s="204" t="s">
        <v>49</v>
      </c>
      <c r="D4" s="205"/>
      <c r="E4" s="205"/>
      <c r="F4" s="205"/>
      <c r="G4" s="206"/>
      <c r="AG4" t="s">
        <v>164</v>
      </c>
    </row>
    <row r="5" spans="1:60" x14ac:dyDescent="0.2">
      <c r="D5" s="10"/>
    </row>
    <row r="6" spans="1:60" ht="38.25" x14ac:dyDescent="0.2">
      <c r="A6" s="208" t="s">
        <v>165</v>
      </c>
      <c r="B6" s="210" t="s">
        <v>166</v>
      </c>
      <c r="C6" s="210" t="s">
        <v>167</v>
      </c>
      <c r="D6" s="209" t="s">
        <v>168</v>
      </c>
      <c r="E6" s="208" t="s">
        <v>169</v>
      </c>
      <c r="F6" s="207" t="s">
        <v>170</v>
      </c>
      <c r="G6" s="208" t="s">
        <v>29</v>
      </c>
      <c r="H6" s="211" t="s">
        <v>30</v>
      </c>
      <c r="I6" s="211" t="s">
        <v>171</v>
      </c>
      <c r="J6" s="211" t="s">
        <v>31</v>
      </c>
      <c r="K6" s="211" t="s">
        <v>172</v>
      </c>
      <c r="L6" s="211" t="s">
        <v>173</v>
      </c>
      <c r="M6" s="211" t="s">
        <v>174</v>
      </c>
      <c r="N6" s="211" t="s">
        <v>175</v>
      </c>
      <c r="O6" s="211" t="s">
        <v>176</v>
      </c>
      <c r="P6" s="211" t="s">
        <v>177</v>
      </c>
      <c r="Q6" s="211" t="s">
        <v>178</v>
      </c>
      <c r="R6" s="211" t="s">
        <v>179</v>
      </c>
      <c r="S6" s="211" t="s">
        <v>180</v>
      </c>
      <c r="T6" s="211" t="s">
        <v>181</v>
      </c>
      <c r="U6" s="211" t="s">
        <v>182</v>
      </c>
      <c r="V6" s="211" t="s">
        <v>183</v>
      </c>
      <c r="W6" s="211" t="s">
        <v>184</v>
      </c>
      <c r="X6" s="211" t="s">
        <v>185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186</v>
      </c>
      <c r="B8" s="226" t="s">
        <v>156</v>
      </c>
      <c r="C8" s="245" t="s">
        <v>27</v>
      </c>
      <c r="D8" s="227"/>
      <c r="E8" s="228"/>
      <c r="F8" s="229"/>
      <c r="G8" s="229">
        <f>SUMIF(AG9:AG52,"&lt;&gt;NOR",G9:G52)</f>
        <v>0</v>
      </c>
      <c r="H8" s="229"/>
      <c r="I8" s="229">
        <f>SUM(I9:I52)</f>
        <v>0</v>
      </c>
      <c r="J8" s="229"/>
      <c r="K8" s="229">
        <f>SUM(K9:K52)</f>
        <v>0</v>
      </c>
      <c r="L8" s="229"/>
      <c r="M8" s="229">
        <f>SUM(M9:M52)</f>
        <v>0</v>
      </c>
      <c r="N8" s="229"/>
      <c r="O8" s="229">
        <f>SUM(O9:O52)</f>
        <v>0</v>
      </c>
      <c r="P8" s="229"/>
      <c r="Q8" s="229">
        <f>SUM(Q9:Q52)</f>
        <v>0</v>
      </c>
      <c r="R8" s="229"/>
      <c r="S8" s="229"/>
      <c r="T8" s="230"/>
      <c r="U8" s="224"/>
      <c r="V8" s="224">
        <f>SUM(V9:V52)</f>
        <v>0</v>
      </c>
      <c r="W8" s="224"/>
      <c r="X8" s="224"/>
      <c r="AG8" t="s">
        <v>187</v>
      </c>
    </row>
    <row r="9" spans="1:60" outlineLevel="1" x14ac:dyDescent="0.2">
      <c r="A9" s="231">
        <v>1</v>
      </c>
      <c r="B9" s="232" t="s">
        <v>188</v>
      </c>
      <c r="C9" s="246" t="s">
        <v>189</v>
      </c>
      <c r="D9" s="233" t="s">
        <v>190</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191</v>
      </c>
      <c r="T9" s="237" t="s">
        <v>192</v>
      </c>
      <c r="U9" s="222">
        <v>0</v>
      </c>
      <c r="V9" s="222">
        <f>ROUND(E9*U9,2)</f>
        <v>0</v>
      </c>
      <c r="W9" s="222"/>
      <c r="X9" s="222" t="s">
        <v>193</v>
      </c>
      <c r="Y9" s="212"/>
      <c r="Z9" s="212"/>
      <c r="AA9" s="212"/>
      <c r="AB9" s="212"/>
      <c r="AC9" s="212"/>
      <c r="AD9" s="212"/>
      <c r="AE9" s="212"/>
      <c r="AF9" s="212"/>
      <c r="AG9" s="212" t="s">
        <v>194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7" t="s">
        <v>293</v>
      </c>
      <c r="D10" s="238"/>
      <c r="E10" s="238"/>
      <c r="F10" s="238"/>
      <c r="G10" s="238"/>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195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19"/>
      <c r="B11" s="220"/>
      <c r="C11" s="248" t="s">
        <v>196</v>
      </c>
      <c r="D11" s="240"/>
      <c r="E11" s="240"/>
      <c r="F11" s="240"/>
      <c r="G11" s="240"/>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195</v>
      </c>
      <c r="AH11" s="212"/>
      <c r="AI11" s="212"/>
      <c r="AJ11" s="212"/>
      <c r="AK11" s="212"/>
      <c r="AL11" s="212"/>
      <c r="AM11" s="212"/>
      <c r="AN11" s="212"/>
      <c r="AO11" s="212"/>
      <c r="AP11" s="212"/>
      <c r="AQ11" s="212"/>
      <c r="AR11" s="212"/>
      <c r="AS11" s="212"/>
      <c r="AT11" s="212"/>
      <c r="AU11" s="212"/>
      <c r="AV11" s="212"/>
      <c r="AW11" s="212"/>
      <c r="AX11" s="212"/>
      <c r="AY11" s="212"/>
      <c r="AZ11" s="212"/>
      <c r="BA11" s="239" t="str">
        <f>C11</f>
        <v>Vyhotovení protokolu o vytyčení stavby se seznamem souřadnic vytyčených bodů a jejich polohopisnými (S-JTSK) a výškopisnými (Bpv) hodnotami.</v>
      </c>
      <c r="BB11" s="212"/>
      <c r="BC11" s="212"/>
      <c r="BD11" s="212"/>
      <c r="BE11" s="212"/>
      <c r="BF11" s="212"/>
      <c r="BG11" s="212"/>
      <c r="BH11" s="212"/>
    </row>
    <row r="12" spans="1:60" outlineLevel="1" x14ac:dyDescent="0.2">
      <c r="A12" s="219"/>
      <c r="B12" s="220"/>
      <c r="C12" s="249"/>
      <c r="D12" s="242"/>
      <c r="E12" s="242"/>
      <c r="F12" s="242"/>
      <c r="G12" s="24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197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198</v>
      </c>
      <c r="C13" s="246" t="s">
        <v>199</v>
      </c>
      <c r="D13" s="233" t="s">
        <v>190</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191</v>
      </c>
      <c r="T13" s="237" t="s">
        <v>192</v>
      </c>
      <c r="U13" s="222">
        <v>0</v>
      </c>
      <c r="V13" s="222">
        <f>ROUND(E13*U13,2)</f>
        <v>0</v>
      </c>
      <c r="W13" s="222"/>
      <c r="X13" s="222" t="s">
        <v>193</v>
      </c>
      <c r="Y13" s="212"/>
      <c r="Z13" s="212"/>
      <c r="AA13" s="212"/>
      <c r="AB13" s="212"/>
      <c r="AC13" s="212"/>
      <c r="AD13" s="212"/>
      <c r="AE13" s="212"/>
      <c r="AF13" s="212"/>
      <c r="AG13" s="212" t="s">
        <v>194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47" t="s">
        <v>200</v>
      </c>
      <c r="D14" s="238"/>
      <c r="E14" s="238"/>
      <c r="F14" s="238"/>
      <c r="G14" s="238"/>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195</v>
      </c>
      <c r="AH14" s="212"/>
      <c r="AI14" s="212"/>
      <c r="AJ14" s="212"/>
      <c r="AK14" s="212"/>
      <c r="AL14" s="212"/>
      <c r="AM14" s="212"/>
      <c r="AN14" s="212"/>
      <c r="AO14" s="212"/>
      <c r="AP14" s="212"/>
      <c r="AQ14" s="212"/>
      <c r="AR14" s="212"/>
      <c r="AS14" s="212"/>
      <c r="AT14" s="212"/>
      <c r="AU14" s="212"/>
      <c r="AV14" s="212"/>
      <c r="AW14" s="212"/>
      <c r="AX14" s="212"/>
      <c r="AY14" s="212"/>
      <c r="AZ14" s="212"/>
      <c r="BA14" s="239" t="str">
        <f>C14</f>
        <v>Zaměření a vytýčení stávajících inženýrských sítí v místě stavby z hlediska jejich ochrany při provádění stavby.</v>
      </c>
      <c r="BB14" s="212"/>
      <c r="BC14" s="212"/>
      <c r="BD14" s="212"/>
      <c r="BE14" s="212"/>
      <c r="BF14" s="212"/>
      <c r="BG14" s="212"/>
      <c r="BH14" s="212"/>
    </row>
    <row r="15" spans="1:60" outlineLevel="1" x14ac:dyDescent="0.2">
      <c r="A15" s="219"/>
      <c r="B15" s="220"/>
      <c r="C15" s="249"/>
      <c r="D15" s="242"/>
      <c r="E15" s="242"/>
      <c r="F15" s="242"/>
      <c r="G15" s="24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197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1">
        <v>3</v>
      </c>
      <c r="B16" s="232" t="s">
        <v>201</v>
      </c>
      <c r="C16" s="246" t="s">
        <v>202</v>
      </c>
      <c r="D16" s="233" t="s">
        <v>190</v>
      </c>
      <c r="E16" s="234">
        <v>1</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c r="S16" s="236" t="s">
        <v>191</v>
      </c>
      <c r="T16" s="237" t="s">
        <v>192</v>
      </c>
      <c r="U16" s="222">
        <v>0</v>
      </c>
      <c r="V16" s="222">
        <f>ROUND(E16*U16,2)</f>
        <v>0</v>
      </c>
      <c r="W16" s="222"/>
      <c r="X16" s="222" t="s">
        <v>193</v>
      </c>
      <c r="Y16" s="212"/>
      <c r="Z16" s="212"/>
      <c r="AA16" s="212"/>
      <c r="AB16" s="212"/>
      <c r="AC16" s="212"/>
      <c r="AD16" s="212"/>
      <c r="AE16" s="212"/>
      <c r="AF16" s="212"/>
      <c r="AG16" s="212" t="s">
        <v>194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47" t="s">
        <v>203</v>
      </c>
      <c r="D17" s="238"/>
      <c r="E17" s="238"/>
      <c r="F17" s="238"/>
      <c r="G17" s="238"/>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195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8" t="s">
        <v>294</v>
      </c>
      <c r="D18" s="240"/>
      <c r="E18" s="240"/>
      <c r="F18" s="240"/>
      <c r="G18" s="240"/>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195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8" t="s">
        <v>204</v>
      </c>
      <c r="D19" s="240"/>
      <c r="E19" s="240"/>
      <c r="F19" s="240"/>
      <c r="G19" s="240"/>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195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48" t="s">
        <v>205</v>
      </c>
      <c r="D20" s="240"/>
      <c r="E20" s="240"/>
      <c r="F20" s="240"/>
      <c r="G20" s="240"/>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195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48" t="s">
        <v>295</v>
      </c>
      <c r="D21" s="240"/>
      <c r="E21" s="240"/>
      <c r="F21" s="240"/>
      <c r="G21" s="240"/>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195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48" t="s">
        <v>206</v>
      </c>
      <c r="D22" s="240"/>
      <c r="E22" s="240"/>
      <c r="F22" s="240"/>
      <c r="G22" s="240"/>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195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8" t="s">
        <v>207</v>
      </c>
      <c r="D23" s="240"/>
      <c r="E23" s="240"/>
      <c r="F23" s="240"/>
      <c r="G23" s="240"/>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195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8" t="s">
        <v>208</v>
      </c>
      <c r="D24" s="240"/>
      <c r="E24" s="240"/>
      <c r="F24" s="240"/>
      <c r="G24" s="240"/>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195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48" t="s">
        <v>209</v>
      </c>
      <c r="D25" s="240"/>
      <c r="E25" s="240"/>
      <c r="F25" s="240"/>
      <c r="G25" s="240"/>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195</v>
      </c>
      <c r="AH25" s="212"/>
      <c r="AI25" s="212"/>
      <c r="AJ25" s="212"/>
      <c r="AK25" s="212"/>
      <c r="AL25" s="212"/>
      <c r="AM25" s="212"/>
      <c r="AN25" s="212"/>
      <c r="AO25" s="212"/>
      <c r="AP25" s="212"/>
      <c r="AQ25" s="212"/>
      <c r="AR25" s="212"/>
      <c r="AS25" s="212"/>
      <c r="AT25" s="212"/>
      <c r="AU25" s="212"/>
      <c r="AV25" s="212"/>
      <c r="AW25" s="212"/>
      <c r="AX25" s="212"/>
      <c r="AY25" s="212"/>
      <c r="AZ25" s="212"/>
      <c r="BA25" s="239" t="str">
        <f>C25</f>
        <v>Spotřeba vody a elektrické energie, nebo pohonných hmot pro potřebu sociálních zařízení a kanceláří stavby.</v>
      </c>
      <c r="BB25" s="212"/>
      <c r="BC25" s="212"/>
      <c r="BD25" s="212"/>
      <c r="BE25" s="212"/>
      <c r="BF25" s="212"/>
      <c r="BG25" s="212"/>
      <c r="BH25" s="212"/>
    </row>
    <row r="26" spans="1:60" outlineLevel="1" x14ac:dyDescent="0.2">
      <c r="A26" s="219"/>
      <c r="B26" s="220"/>
      <c r="C26" s="249"/>
      <c r="D26" s="242"/>
      <c r="E26" s="242"/>
      <c r="F26" s="242"/>
      <c r="G26" s="24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197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1">
        <v>4</v>
      </c>
      <c r="B27" s="232" t="s">
        <v>210</v>
      </c>
      <c r="C27" s="246" t="s">
        <v>211</v>
      </c>
      <c r="D27" s="233" t="s">
        <v>190</v>
      </c>
      <c r="E27" s="234">
        <v>1</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c r="S27" s="236" t="s">
        <v>191</v>
      </c>
      <c r="T27" s="237" t="s">
        <v>192</v>
      </c>
      <c r="U27" s="222">
        <v>0</v>
      </c>
      <c r="V27" s="222">
        <f>ROUND(E27*U27,2)</f>
        <v>0</v>
      </c>
      <c r="W27" s="222"/>
      <c r="X27" s="222" t="s">
        <v>193</v>
      </c>
      <c r="Y27" s="212"/>
      <c r="Z27" s="212"/>
      <c r="AA27" s="212"/>
      <c r="AB27" s="212"/>
      <c r="AC27" s="212"/>
      <c r="AD27" s="212"/>
      <c r="AE27" s="212"/>
      <c r="AF27" s="212"/>
      <c r="AG27" s="212" t="s">
        <v>194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7" t="s">
        <v>212</v>
      </c>
      <c r="D28" s="238"/>
      <c r="E28" s="238"/>
      <c r="F28" s="238"/>
      <c r="G28" s="238"/>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195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48" t="s">
        <v>296</v>
      </c>
      <c r="D29" s="240"/>
      <c r="E29" s="240"/>
      <c r="F29" s="240"/>
      <c r="G29" s="240"/>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195</v>
      </c>
      <c r="AH29" s="212"/>
      <c r="AI29" s="212"/>
      <c r="AJ29" s="212"/>
      <c r="AK29" s="212"/>
      <c r="AL29" s="212"/>
      <c r="AM29" s="212"/>
      <c r="AN29" s="212"/>
      <c r="AO29" s="212"/>
      <c r="AP29" s="212"/>
      <c r="AQ29" s="212"/>
      <c r="AR29" s="212"/>
      <c r="AS29" s="212"/>
      <c r="AT29" s="212"/>
      <c r="AU29" s="212"/>
      <c r="AV29" s="212"/>
      <c r="AW29" s="212"/>
      <c r="AX29" s="212"/>
      <c r="AY29" s="212"/>
      <c r="AZ29" s="212"/>
      <c r="BA29" s="239" t="str">
        <f>C29</f>
        <v>Uvedení zpevněných ploch pro osazení objektů sociálního zařízení staveniště a kanceláří stavby do původního stavu.</v>
      </c>
      <c r="BB29" s="212"/>
      <c r="BC29" s="212"/>
      <c r="BD29" s="212"/>
      <c r="BE29" s="212"/>
      <c r="BF29" s="212"/>
      <c r="BG29" s="212"/>
      <c r="BH29" s="212"/>
    </row>
    <row r="30" spans="1:60" outlineLevel="1" x14ac:dyDescent="0.2">
      <c r="A30" s="219"/>
      <c r="B30" s="220"/>
      <c r="C30" s="248" t="s">
        <v>213</v>
      </c>
      <c r="D30" s="240"/>
      <c r="E30" s="240"/>
      <c r="F30" s="240"/>
      <c r="G30" s="240"/>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195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48" t="s">
        <v>214</v>
      </c>
      <c r="D31" s="240"/>
      <c r="E31" s="240"/>
      <c r="F31" s="240"/>
      <c r="G31" s="240"/>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195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8" t="s">
        <v>215</v>
      </c>
      <c r="D32" s="240"/>
      <c r="E32" s="240"/>
      <c r="F32" s="240"/>
      <c r="G32" s="240"/>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195</v>
      </c>
      <c r="AH32" s="212"/>
      <c r="AI32" s="212"/>
      <c r="AJ32" s="212"/>
      <c r="AK32" s="212"/>
      <c r="AL32" s="212"/>
      <c r="AM32" s="212"/>
      <c r="AN32" s="212"/>
      <c r="AO32" s="212"/>
      <c r="AP32" s="212"/>
      <c r="AQ32" s="212"/>
      <c r="AR32" s="212"/>
      <c r="AS32" s="212"/>
      <c r="AT32" s="212"/>
      <c r="AU32" s="212"/>
      <c r="AV32" s="212"/>
      <c r="AW32" s="212"/>
      <c r="AX32" s="212"/>
      <c r="AY32" s="212"/>
      <c r="AZ32" s="212"/>
      <c r="BA32" s="239" t="str">
        <f>C32</f>
        <v>Odvoz mobilních kanceláří stavby a technického dozoru, nebo uvedení do původního stavu prostor pronajatých.</v>
      </c>
      <c r="BB32" s="212"/>
      <c r="BC32" s="212"/>
      <c r="BD32" s="212"/>
      <c r="BE32" s="212"/>
      <c r="BF32" s="212"/>
      <c r="BG32" s="212"/>
      <c r="BH32" s="212"/>
    </row>
    <row r="33" spans="1:60" outlineLevel="1" x14ac:dyDescent="0.2">
      <c r="A33" s="219"/>
      <c r="B33" s="220"/>
      <c r="C33" s="248" t="s">
        <v>216</v>
      </c>
      <c r="D33" s="240"/>
      <c r="E33" s="240"/>
      <c r="F33" s="240"/>
      <c r="G33" s="240"/>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195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8" t="s">
        <v>217</v>
      </c>
      <c r="D34" s="240"/>
      <c r="E34" s="240"/>
      <c r="F34" s="240"/>
      <c r="G34" s="240"/>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195</v>
      </c>
      <c r="AH34" s="212"/>
      <c r="AI34" s="212"/>
      <c r="AJ34" s="212"/>
      <c r="AK34" s="212"/>
      <c r="AL34" s="212"/>
      <c r="AM34" s="212"/>
      <c r="AN34" s="212"/>
      <c r="AO34" s="212"/>
      <c r="AP34" s="212"/>
      <c r="AQ34" s="212"/>
      <c r="AR34" s="212"/>
      <c r="AS34" s="212"/>
      <c r="AT34" s="212"/>
      <c r="AU34" s="212"/>
      <c r="AV34" s="212"/>
      <c r="AW34" s="212"/>
      <c r="AX34" s="212"/>
      <c r="AY34" s="212"/>
      <c r="AZ34" s="212"/>
      <c r="BA34" s="239" t="str">
        <f>C34</f>
        <v>Zrušení vnitrostaveništního rozvodu energie včetně rozvaděčů a osvětlení staveniště (včetně stožárů a osvětlovacích těles).</v>
      </c>
      <c r="BB34" s="212"/>
      <c r="BC34" s="212"/>
      <c r="BD34" s="212"/>
      <c r="BE34" s="212"/>
      <c r="BF34" s="212"/>
      <c r="BG34" s="212"/>
      <c r="BH34" s="212"/>
    </row>
    <row r="35" spans="1:60" outlineLevel="1" x14ac:dyDescent="0.2">
      <c r="A35" s="219"/>
      <c r="B35" s="220"/>
      <c r="C35" s="248" t="s">
        <v>218</v>
      </c>
      <c r="D35" s="240"/>
      <c r="E35" s="240"/>
      <c r="F35" s="240"/>
      <c r="G35" s="240"/>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195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9"/>
      <c r="D36" s="242"/>
      <c r="E36" s="242"/>
      <c r="F36" s="242"/>
      <c r="G36" s="24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197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5</v>
      </c>
      <c r="B37" s="232" t="s">
        <v>219</v>
      </c>
      <c r="C37" s="246" t="s">
        <v>220</v>
      </c>
      <c r="D37" s="233" t="s">
        <v>190</v>
      </c>
      <c r="E37" s="234">
        <v>1</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c r="S37" s="236" t="s">
        <v>191</v>
      </c>
      <c r="T37" s="237" t="s">
        <v>192</v>
      </c>
      <c r="U37" s="222">
        <v>0</v>
      </c>
      <c r="V37" s="222">
        <f>ROUND(E37*U37,2)</f>
        <v>0</v>
      </c>
      <c r="W37" s="222"/>
      <c r="X37" s="222" t="s">
        <v>193</v>
      </c>
      <c r="Y37" s="212"/>
      <c r="Z37" s="212"/>
      <c r="AA37" s="212"/>
      <c r="AB37" s="212"/>
      <c r="AC37" s="212"/>
      <c r="AD37" s="212"/>
      <c r="AE37" s="212"/>
      <c r="AF37" s="212"/>
      <c r="AG37" s="212" t="s">
        <v>194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47" t="s">
        <v>221</v>
      </c>
      <c r="D38" s="238"/>
      <c r="E38" s="238"/>
      <c r="F38" s="238"/>
      <c r="G38" s="238"/>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195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48" t="s">
        <v>222</v>
      </c>
      <c r="D39" s="240"/>
      <c r="E39" s="240"/>
      <c r="F39" s="240"/>
      <c r="G39" s="240"/>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195</v>
      </c>
      <c r="AH39" s="212"/>
      <c r="AI39" s="212"/>
      <c r="AJ39" s="212"/>
      <c r="AK39" s="212"/>
      <c r="AL39" s="212"/>
      <c r="AM39" s="212"/>
      <c r="AN39" s="212"/>
      <c r="AO39" s="212"/>
      <c r="AP39" s="212"/>
      <c r="AQ39" s="212"/>
      <c r="AR39" s="212"/>
      <c r="AS39" s="212"/>
      <c r="AT39" s="212"/>
      <c r="AU39" s="212"/>
      <c r="AV39" s="212"/>
      <c r="AW39" s="212"/>
      <c r="AX39" s="212"/>
      <c r="AY39" s="212"/>
      <c r="AZ39" s="212"/>
      <c r="BA39" s="239" t="str">
        <f>C39</f>
        <v>Sejmutí ornice, hrubá úprava terénu a zpevnění ploch pro osazení objektů sociálního zařízení staveniště a kanceláří stavby.</v>
      </c>
      <c r="BB39" s="212"/>
      <c r="BC39" s="212"/>
      <c r="BD39" s="212"/>
      <c r="BE39" s="212"/>
      <c r="BF39" s="212"/>
      <c r="BG39" s="212"/>
      <c r="BH39" s="212"/>
    </row>
    <row r="40" spans="1:60" outlineLevel="1" x14ac:dyDescent="0.2">
      <c r="A40" s="219"/>
      <c r="B40" s="220"/>
      <c r="C40" s="248" t="s">
        <v>223</v>
      </c>
      <c r="D40" s="240"/>
      <c r="E40" s="240"/>
      <c r="F40" s="240"/>
      <c r="G40" s="240"/>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195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48" t="s">
        <v>224</v>
      </c>
      <c r="D41" s="240"/>
      <c r="E41" s="240"/>
      <c r="F41" s="240"/>
      <c r="G41" s="240"/>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195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48" t="s">
        <v>225</v>
      </c>
      <c r="D42" s="240"/>
      <c r="E42" s="240"/>
      <c r="F42" s="240"/>
      <c r="G42" s="240"/>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195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48" t="s">
        <v>226</v>
      </c>
      <c r="D43" s="240"/>
      <c r="E43" s="240"/>
      <c r="F43" s="240"/>
      <c r="G43" s="240"/>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195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48" t="s">
        <v>227</v>
      </c>
      <c r="D44" s="240"/>
      <c r="E44" s="240"/>
      <c r="F44" s="240"/>
      <c r="G44" s="240"/>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195</v>
      </c>
      <c r="AH44" s="212"/>
      <c r="AI44" s="212"/>
      <c r="AJ44" s="212"/>
      <c r="AK44" s="212"/>
      <c r="AL44" s="212"/>
      <c r="AM44" s="212"/>
      <c r="AN44" s="212"/>
      <c r="AO44" s="212"/>
      <c r="AP44" s="212"/>
      <c r="AQ44" s="212"/>
      <c r="AR44" s="212"/>
      <c r="AS44" s="212"/>
      <c r="AT44" s="212"/>
      <c r="AU44" s="212"/>
      <c r="AV44" s="212"/>
      <c r="AW44" s="212"/>
      <c r="AX44" s="212"/>
      <c r="AY44" s="212"/>
      <c r="AZ44" s="212"/>
      <c r="BA44" s="239" t="str">
        <f>C44</f>
        <v>Zřízení dočasných ochranných zařízení (plachty, stěny, stany), jestliže jsou vyžadovány technologií montáže.</v>
      </c>
      <c r="BB44" s="212"/>
      <c r="BC44" s="212"/>
      <c r="BD44" s="212"/>
      <c r="BE44" s="212"/>
      <c r="BF44" s="212"/>
      <c r="BG44" s="212"/>
      <c r="BH44" s="212"/>
    </row>
    <row r="45" spans="1:60" outlineLevel="1" x14ac:dyDescent="0.2">
      <c r="A45" s="219"/>
      <c r="B45" s="220"/>
      <c r="C45" s="248" t="s">
        <v>228</v>
      </c>
      <c r="D45" s="240"/>
      <c r="E45" s="240"/>
      <c r="F45" s="240"/>
      <c r="G45" s="240"/>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195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49"/>
      <c r="D46" s="242"/>
      <c r="E46" s="242"/>
      <c r="F46" s="242"/>
      <c r="G46" s="24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197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1">
        <v>6</v>
      </c>
      <c r="B47" s="232" t="s">
        <v>229</v>
      </c>
      <c r="C47" s="246" t="s">
        <v>230</v>
      </c>
      <c r="D47" s="233" t="s">
        <v>190</v>
      </c>
      <c r="E47" s="234">
        <v>1</v>
      </c>
      <c r="F47" s="235"/>
      <c r="G47" s="236">
        <f>ROUND(E47*F47,2)</f>
        <v>0</v>
      </c>
      <c r="H47" s="235"/>
      <c r="I47" s="236">
        <f>ROUND(E47*H47,2)</f>
        <v>0</v>
      </c>
      <c r="J47" s="235"/>
      <c r="K47" s="236">
        <f>ROUND(E47*J47,2)</f>
        <v>0</v>
      </c>
      <c r="L47" s="236">
        <v>21</v>
      </c>
      <c r="M47" s="236">
        <f>G47*(1+L47/100)</f>
        <v>0</v>
      </c>
      <c r="N47" s="236">
        <v>0</v>
      </c>
      <c r="O47" s="236">
        <f>ROUND(E47*N47,2)</f>
        <v>0</v>
      </c>
      <c r="P47" s="236">
        <v>0</v>
      </c>
      <c r="Q47" s="236">
        <f>ROUND(E47*P47,2)</f>
        <v>0</v>
      </c>
      <c r="R47" s="236"/>
      <c r="S47" s="236" t="s">
        <v>191</v>
      </c>
      <c r="T47" s="237" t="s">
        <v>192</v>
      </c>
      <c r="U47" s="222">
        <v>0</v>
      </c>
      <c r="V47" s="222">
        <f>ROUND(E47*U47,2)</f>
        <v>0</v>
      </c>
      <c r="W47" s="222"/>
      <c r="X47" s="222" t="s">
        <v>193</v>
      </c>
      <c r="Y47" s="212"/>
      <c r="Z47" s="212"/>
      <c r="AA47" s="212"/>
      <c r="AB47" s="212"/>
      <c r="AC47" s="212"/>
      <c r="AD47" s="212"/>
      <c r="AE47" s="212"/>
      <c r="AF47" s="212"/>
      <c r="AG47" s="212" t="s">
        <v>231</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2.5" outlineLevel="1" x14ac:dyDescent="0.2">
      <c r="A48" s="219"/>
      <c r="B48" s="220"/>
      <c r="C48" s="247" t="s">
        <v>232</v>
      </c>
      <c r="D48" s="238"/>
      <c r="E48" s="238"/>
      <c r="F48" s="238"/>
      <c r="G48" s="238"/>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195</v>
      </c>
      <c r="AH48" s="212"/>
      <c r="AI48" s="212"/>
      <c r="AJ48" s="212"/>
      <c r="AK48" s="212"/>
      <c r="AL48" s="212"/>
      <c r="AM48" s="212"/>
      <c r="AN48" s="212"/>
      <c r="AO48" s="212"/>
      <c r="AP48" s="212"/>
      <c r="AQ48" s="212"/>
      <c r="AR48" s="212"/>
      <c r="AS48" s="212"/>
      <c r="AT48" s="212"/>
      <c r="AU48" s="212"/>
      <c r="AV48" s="212"/>
      <c r="AW48" s="212"/>
      <c r="AX48" s="212"/>
      <c r="AY48" s="212"/>
      <c r="AZ48" s="212"/>
      <c r="BA48" s="239" t="str">
        <f>C48</f>
        <v>Náklady na ztížené provádění stavebních prací v důsledku nepřerušeného dopravního provozu na staveništi nebo v jeho bezprostředním okolí.</v>
      </c>
      <c r="BB48" s="212"/>
      <c r="BC48" s="212"/>
      <c r="BD48" s="212"/>
      <c r="BE48" s="212"/>
      <c r="BF48" s="212"/>
      <c r="BG48" s="212"/>
      <c r="BH48" s="212"/>
    </row>
    <row r="49" spans="1:60" outlineLevel="1" x14ac:dyDescent="0.2">
      <c r="A49" s="219"/>
      <c r="B49" s="220"/>
      <c r="C49" s="249"/>
      <c r="D49" s="242"/>
      <c r="E49" s="242"/>
      <c r="F49" s="242"/>
      <c r="G49" s="24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197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1">
        <v>7</v>
      </c>
      <c r="B50" s="232" t="s">
        <v>233</v>
      </c>
      <c r="C50" s="246" t="s">
        <v>234</v>
      </c>
      <c r="D50" s="233" t="s">
        <v>190</v>
      </c>
      <c r="E50" s="234">
        <v>1</v>
      </c>
      <c r="F50" s="235"/>
      <c r="G50" s="236">
        <f>ROUND(E50*F50,2)</f>
        <v>0</v>
      </c>
      <c r="H50" s="235"/>
      <c r="I50" s="236">
        <f>ROUND(E50*H50,2)</f>
        <v>0</v>
      </c>
      <c r="J50" s="235"/>
      <c r="K50" s="236">
        <f>ROUND(E50*J50,2)</f>
        <v>0</v>
      </c>
      <c r="L50" s="236">
        <v>21</v>
      </c>
      <c r="M50" s="236">
        <f>G50*(1+L50/100)</f>
        <v>0</v>
      </c>
      <c r="N50" s="236">
        <v>0</v>
      </c>
      <c r="O50" s="236">
        <f>ROUND(E50*N50,2)</f>
        <v>0</v>
      </c>
      <c r="P50" s="236">
        <v>0</v>
      </c>
      <c r="Q50" s="236">
        <f>ROUND(E50*P50,2)</f>
        <v>0</v>
      </c>
      <c r="R50" s="236"/>
      <c r="S50" s="236" t="s">
        <v>191</v>
      </c>
      <c r="T50" s="237" t="s">
        <v>192</v>
      </c>
      <c r="U50" s="222">
        <v>0</v>
      </c>
      <c r="V50" s="222">
        <f>ROUND(E50*U50,2)</f>
        <v>0</v>
      </c>
      <c r="W50" s="222"/>
      <c r="X50" s="222" t="s">
        <v>193</v>
      </c>
      <c r="Y50" s="212"/>
      <c r="Z50" s="212"/>
      <c r="AA50" s="212"/>
      <c r="AB50" s="212"/>
      <c r="AC50" s="212"/>
      <c r="AD50" s="212"/>
      <c r="AE50" s="212"/>
      <c r="AF50" s="212"/>
      <c r="AG50" s="212" t="s">
        <v>194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47" t="s">
        <v>235</v>
      </c>
      <c r="D51" s="238"/>
      <c r="E51" s="238"/>
      <c r="F51" s="238"/>
      <c r="G51" s="238"/>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195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49"/>
      <c r="D52" s="242"/>
      <c r="E52" s="242"/>
      <c r="F52" s="242"/>
      <c r="G52" s="24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197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25" t="s">
        <v>186</v>
      </c>
      <c r="B53" s="226" t="s">
        <v>157</v>
      </c>
      <c r="C53" s="245" t="s">
        <v>28</v>
      </c>
      <c r="D53" s="227"/>
      <c r="E53" s="228"/>
      <c r="F53" s="229"/>
      <c r="G53" s="229">
        <f>SUMIF(AG54:AG104,"&lt;&gt;NOR",G54:G104)</f>
        <v>0</v>
      </c>
      <c r="H53" s="229"/>
      <c r="I53" s="229">
        <f>SUM(I54:I104)</f>
        <v>0</v>
      </c>
      <c r="J53" s="229"/>
      <c r="K53" s="229">
        <f>SUM(K54:K104)</f>
        <v>0</v>
      </c>
      <c r="L53" s="229"/>
      <c r="M53" s="229">
        <f>SUM(M54:M104)</f>
        <v>0</v>
      </c>
      <c r="N53" s="229"/>
      <c r="O53" s="229">
        <f>SUM(O54:O104)</f>
        <v>0</v>
      </c>
      <c r="P53" s="229"/>
      <c r="Q53" s="229">
        <f>SUM(Q54:Q104)</f>
        <v>0</v>
      </c>
      <c r="R53" s="229"/>
      <c r="S53" s="229"/>
      <c r="T53" s="230"/>
      <c r="U53" s="224"/>
      <c r="V53" s="224">
        <f>SUM(V54:V104)</f>
        <v>0</v>
      </c>
      <c r="W53" s="224"/>
      <c r="X53" s="224"/>
      <c r="AG53" t="s">
        <v>187</v>
      </c>
    </row>
    <row r="54" spans="1:60" ht="22.5" outlineLevel="1" x14ac:dyDescent="0.2">
      <c r="A54" s="231">
        <v>8</v>
      </c>
      <c r="B54" s="232" t="s">
        <v>236</v>
      </c>
      <c r="C54" s="246" t="s">
        <v>237</v>
      </c>
      <c r="D54" s="233" t="s">
        <v>238</v>
      </c>
      <c r="E54" s="234">
        <v>1</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c r="S54" s="236" t="s">
        <v>239</v>
      </c>
      <c r="T54" s="237" t="s">
        <v>192</v>
      </c>
      <c r="U54" s="222">
        <v>0</v>
      </c>
      <c r="V54" s="222">
        <f>ROUND(E54*U54,2)</f>
        <v>0</v>
      </c>
      <c r="W54" s="222"/>
      <c r="X54" s="222" t="s">
        <v>240</v>
      </c>
      <c r="Y54" s="212"/>
      <c r="Z54" s="212"/>
      <c r="AA54" s="212"/>
      <c r="AB54" s="212"/>
      <c r="AC54" s="212"/>
      <c r="AD54" s="212"/>
      <c r="AE54" s="212"/>
      <c r="AF54" s="212"/>
      <c r="AG54" s="212" t="s">
        <v>241</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47" t="s">
        <v>242</v>
      </c>
      <c r="D55" s="238"/>
      <c r="E55" s="238"/>
      <c r="F55" s="238"/>
      <c r="G55" s="238"/>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195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48" t="s">
        <v>243</v>
      </c>
      <c r="D56" s="240"/>
      <c r="E56" s="240"/>
      <c r="F56" s="240"/>
      <c r="G56" s="240"/>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195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49"/>
      <c r="D57" s="242"/>
      <c r="E57" s="242"/>
      <c r="F57" s="242"/>
      <c r="G57" s="24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197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1" x14ac:dyDescent="0.2">
      <c r="A58" s="231">
        <v>9</v>
      </c>
      <c r="B58" s="232" t="s">
        <v>244</v>
      </c>
      <c r="C58" s="246" t="s">
        <v>245</v>
      </c>
      <c r="D58" s="233" t="s">
        <v>238</v>
      </c>
      <c r="E58" s="234">
        <v>1</v>
      </c>
      <c r="F58" s="235"/>
      <c r="G58" s="236">
        <f>ROUND(E58*F58,2)</f>
        <v>0</v>
      </c>
      <c r="H58" s="235"/>
      <c r="I58" s="236">
        <f>ROUND(E58*H58,2)</f>
        <v>0</v>
      </c>
      <c r="J58" s="235"/>
      <c r="K58" s="236">
        <f>ROUND(E58*J58,2)</f>
        <v>0</v>
      </c>
      <c r="L58" s="236">
        <v>21</v>
      </c>
      <c r="M58" s="236">
        <f>G58*(1+L58/100)</f>
        <v>0</v>
      </c>
      <c r="N58" s="236">
        <v>0</v>
      </c>
      <c r="O58" s="236">
        <f>ROUND(E58*N58,2)</f>
        <v>0</v>
      </c>
      <c r="P58" s="236">
        <v>0</v>
      </c>
      <c r="Q58" s="236">
        <f>ROUND(E58*P58,2)</f>
        <v>0</v>
      </c>
      <c r="R58" s="236"/>
      <c r="S58" s="236" t="s">
        <v>239</v>
      </c>
      <c r="T58" s="237" t="s">
        <v>192</v>
      </c>
      <c r="U58" s="222">
        <v>0</v>
      </c>
      <c r="V58" s="222">
        <f>ROUND(E58*U58,2)</f>
        <v>0</v>
      </c>
      <c r="W58" s="222"/>
      <c r="X58" s="222" t="s">
        <v>240</v>
      </c>
      <c r="Y58" s="212"/>
      <c r="Z58" s="212"/>
      <c r="AA58" s="212"/>
      <c r="AB58" s="212"/>
      <c r="AC58" s="212"/>
      <c r="AD58" s="212"/>
      <c r="AE58" s="212"/>
      <c r="AF58" s="212"/>
      <c r="AG58" s="212" t="s">
        <v>241</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50"/>
      <c r="D59" s="243"/>
      <c r="E59" s="243"/>
      <c r="F59" s="243"/>
      <c r="G59" s="243"/>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197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1">
        <v>10</v>
      </c>
      <c r="B60" s="232" t="s">
        <v>246</v>
      </c>
      <c r="C60" s="246" t="s">
        <v>247</v>
      </c>
      <c r="D60" s="233" t="s">
        <v>190</v>
      </c>
      <c r="E60" s="234">
        <v>1</v>
      </c>
      <c r="F60" s="235"/>
      <c r="G60" s="236">
        <f>ROUND(E60*F60,2)</f>
        <v>0</v>
      </c>
      <c r="H60" s="235"/>
      <c r="I60" s="236">
        <f>ROUND(E60*H60,2)</f>
        <v>0</v>
      </c>
      <c r="J60" s="235"/>
      <c r="K60" s="236">
        <f>ROUND(E60*J60,2)</f>
        <v>0</v>
      </c>
      <c r="L60" s="236">
        <v>21</v>
      </c>
      <c r="M60" s="236">
        <f>G60*(1+L60/100)</f>
        <v>0</v>
      </c>
      <c r="N60" s="236">
        <v>0</v>
      </c>
      <c r="O60" s="236">
        <f>ROUND(E60*N60,2)</f>
        <v>0</v>
      </c>
      <c r="P60" s="236">
        <v>0</v>
      </c>
      <c r="Q60" s="236">
        <f>ROUND(E60*P60,2)</f>
        <v>0</v>
      </c>
      <c r="R60" s="236"/>
      <c r="S60" s="236" t="s">
        <v>191</v>
      </c>
      <c r="T60" s="237" t="s">
        <v>192</v>
      </c>
      <c r="U60" s="222">
        <v>0</v>
      </c>
      <c r="V60" s="222">
        <f>ROUND(E60*U60,2)</f>
        <v>0</v>
      </c>
      <c r="W60" s="222"/>
      <c r="X60" s="222" t="s">
        <v>193</v>
      </c>
      <c r="Y60" s="212"/>
      <c r="Z60" s="212"/>
      <c r="AA60" s="212"/>
      <c r="AB60" s="212"/>
      <c r="AC60" s="212"/>
      <c r="AD60" s="212"/>
      <c r="AE60" s="212"/>
      <c r="AF60" s="212"/>
      <c r="AG60" s="212" t="s">
        <v>194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19"/>
      <c r="B61" s="220"/>
      <c r="C61" s="247" t="s">
        <v>248</v>
      </c>
      <c r="D61" s="238"/>
      <c r="E61" s="238"/>
      <c r="F61" s="238"/>
      <c r="G61" s="238"/>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195</v>
      </c>
      <c r="AH61" s="212"/>
      <c r="AI61" s="212"/>
      <c r="AJ61" s="212"/>
      <c r="AK61" s="212"/>
      <c r="AL61" s="212"/>
      <c r="AM61" s="212"/>
      <c r="AN61" s="212"/>
      <c r="AO61" s="212"/>
      <c r="AP61" s="212"/>
      <c r="AQ61" s="212"/>
      <c r="AR61" s="212"/>
      <c r="AS61" s="212"/>
      <c r="AT61" s="212"/>
      <c r="AU61" s="212"/>
      <c r="AV61" s="212"/>
      <c r="AW61" s="212"/>
      <c r="AX61" s="212"/>
      <c r="AY61" s="212"/>
      <c r="AZ61" s="212"/>
      <c r="BA61" s="239" t="str">
        <f>C61</f>
        <v>Náklady spojené s vypracováním projektové dokumentace, většinou v obsahu a rozsahu projektové dokumentace pro provádění stavby, ale mohou zde být obsaženy i náklady na jiné stupně projektové dokumentace, pokud jsou součástí požadavků objednatele.</v>
      </c>
      <c r="BB61" s="212"/>
      <c r="BC61" s="212"/>
      <c r="BD61" s="212"/>
      <c r="BE61" s="212"/>
      <c r="BF61" s="212"/>
      <c r="BG61" s="212"/>
      <c r="BH61" s="212"/>
    </row>
    <row r="62" spans="1:60" outlineLevel="1" x14ac:dyDescent="0.2">
      <c r="A62" s="219"/>
      <c r="B62" s="220"/>
      <c r="C62" s="249"/>
      <c r="D62" s="242"/>
      <c r="E62" s="242"/>
      <c r="F62" s="242"/>
      <c r="G62" s="24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197</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1">
        <v>11</v>
      </c>
      <c r="B63" s="232" t="s">
        <v>249</v>
      </c>
      <c r="C63" s="246" t="s">
        <v>250</v>
      </c>
      <c r="D63" s="233" t="s">
        <v>190</v>
      </c>
      <c r="E63" s="234">
        <v>1</v>
      </c>
      <c r="F63" s="235"/>
      <c r="G63" s="236">
        <f>ROUND(E63*F63,2)</f>
        <v>0</v>
      </c>
      <c r="H63" s="235"/>
      <c r="I63" s="236">
        <f>ROUND(E63*H63,2)</f>
        <v>0</v>
      </c>
      <c r="J63" s="235"/>
      <c r="K63" s="236">
        <f>ROUND(E63*J63,2)</f>
        <v>0</v>
      </c>
      <c r="L63" s="236">
        <v>21</v>
      </c>
      <c r="M63" s="236">
        <f>G63*(1+L63/100)</f>
        <v>0</v>
      </c>
      <c r="N63" s="236">
        <v>0</v>
      </c>
      <c r="O63" s="236">
        <f>ROUND(E63*N63,2)</f>
        <v>0</v>
      </c>
      <c r="P63" s="236">
        <v>0</v>
      </c>
      <c r="Q63" s="236">
        <f>ROUND(E63*P63,2)</f>
        <v>0</v>
      </c>
      <c r="R63" s="236"/>
      <c r="S63" s="236" t="s">
        <v>191</v>
      </c>
      <c r="T63" s="237" t="s">
        <v>192</v>
      </c>
      <c r="U63" s="222">
        <v>0</v>
      </c>
      <c r="V63" s="222">
        <f>ROUND(E63*U63,2)</f>
        <v>0</v>
      </c>
      <c r="W63" s="222"/>
      <c r="X63" s="222" t="s">
        <v>193</v>
      </c>
      <c r="Y63" s="212"/>
      <c r="Z63" s="212"/>
      <c r="AA63" s="212"/>
      <c r="AB63" s="212"/>
      <c r="AC63" s="212"/>
      <c r="AD63" s="212"/>
      <c r="AE63" s="212"/>
      <c r="AF63" s="212"/>
      <c r="AG63" s="212" t="s">
        <v>251</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47" t="s">
        <v>252</v>
      </c>
      <c r="D64" s="238"/>
      <c r="E64" s="238"/>
      <c r="F64" s="238"/>
      <c r="G64" s="238"/>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195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9"/>
      <c r="D65" s="242"/>
      <c r="E65" s="242"/>
      <c r="F65" s="242"/>
      <c r="G65" s="24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197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1">
        <v>12</v>
      </c>
      <c r="B66" s="232" t="s">
        <v>253</v>
      </c>
      <c r="C66" s="246" t="s">
        <v>254</v>
      </c>
      <c r="D66" s="233" t="s">
        <v>190</v>
      </c>
      <c r="E66" s="234">
        <v>1</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c r="S66" s="236" t="s">
        <v>191</v>
      </c>
      <c r="T66" s="237" t="s">
        <v>192</v>
      </c>
      <c r="U66" s="222">
        <v>0</v>
      </c>
      <c r="V66" s="222">
        <f>ROUND(E66*U66,2)</f>
        <v>0</v>
      </c>
      <c r="W66" s="222"/>
      <c r="X66" s="222" t="s">
        <v>193</v>
      </c>
      <c r="Y66" s="212"/>
      <c r="Z66" s="212"/>
      <c r="AA66" s="212"/>
      <c r="AB66" s="212"/>
      <c r="AC66" s="212"/>
      <c r="AD66" s="212"/>
      <c r="AE66" s="212"/>
      <c r="AF66" s="212"/>
      <c r="AG66" s="212" t="s">
        <v>251</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19"/>
      <c r="B67" s="220"/>
      <c r="C67" s="247" t="s">
        <v>255</v>
      </c>
      <c r="D67" s="238"/>
      <c r="E67" s="238"/>
      <c r="F67" s="238"/>
      <c r="G67" s="238"/>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195</v>
      </c>
      <c r="AH67" s="212"/>
      <c r="AI67" s="212"/>
      <c r="AJ67" s="212"/>
      <c r="AK67" s="212"/>
      <c r="AL67" s="212"/>
      <c r="AM67" s="212"/>
      <c r="AN67" s="212"/>
      <c r="AO67" s="212"/>
      <c r="AP67" s="212"/>
      <c r="AQ67" s="212"/>
      <c r="AR67" s="212"/>
      <c r="AS67" s="212"/>
      <c r="AT67" s="212"/>
      <c r="AU67" s="212"/>
      <c r="AV67" s="212"/>
      <c r="AW67" s="212"/>
      <c r="AX67" s="212"/>
      <c r="AY67" s="212"/>
      <c r="AZ67" s="212"/>
      <c r="BA67" s="239" t="str">
        <f>C67</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67" s="212"/>
      <c r="BC67" s="212"/>
      <c r="BD67" s="212"/>
      <c r="BE67" s="212"/>
      <c r="BF67" s="212"/>
      <c r="BG67" s="212"/>
      <c r="BH67" s="212"/>
    </row>
    <row r="68" spans="1:60" outlineLevel="1" x14ac:dyDescent="0.2">
      <c r="A68" s="219"/>
      <c r="B68" s="220"/>
      <c r="C68" s="248" t="s">
        <v>256</v>
      </c>
      <c r="D68" s="240"/>
      <c r="E68" s="240"/>
      <c r="F68" s="240"/>
      <c r="G68" s="240"/>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195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49"/>
      <c r="D69" s="242"/>
      <c r="E69" s="242"/>
      <c r="F69" s="242"/>
      <c r="G69" s="24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197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1">
        <v>13</v>
      </c>
      <c r="B70" s="232" t="s">
        <v>257</v>
      </c>
      <c r="C70" s="246" t="s">
        <v>258</v>
      </c>
      <c r="D70" s="233" t="s">
        <v>190</v>
      </c>
      <c r="E70" s="234">
        <v>1</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191</v>
      </c>
      <c r="T70" s="237" t="s">
        <v>192</v>
      </c>
      <c r="U70" s="222">
        <v>0</v>
      </c>
      <c r="V70" s="222">
        <f>ROUND(E70*U70,2)</f>
        <v>0</v>
      </c>
      <c r="W70" s="222"/>
      <c r="X70" s="222" t="s">
        <v>193</v>
      </c>
      <c r="Y70" s="212"/>
      <c r="Z70" s="212"/>
      <c r="AA70" s="212"/>
      <c r="AB70" s="212"/>
      <c r="AC70" s="212"/>
      <c r="AD70" s="212"/>
      <c r="AE70" s="212"/>
      <c r="AF70" s="212"/>
      <c r="AG70" s="212" t="s">
        <v>251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33.75" outlineLevel="1" x14ac:dyDescent="0.2">
      <c r="A71" s="219"/>
      <c r="B71" s="220"/>
      <c r="C71" s="247" t="s">
        <v>259</v>
      </c>
      <c r="D71" s="238"/>
      <c r="E71" s="238"/>
      <c r="F71" s="238"/>
      <c r="G71" s="238"/>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195</v>
      </c>
      <c r="AH71" s="212"/>
      <c r="AI71" s="212"/>
      <c r="AJ71" s="212"/>
      <c r="AK71" s="212"/>
      <c r="AL71" s="212"/>
      <c r="AM71" s="212"/>
      <c r="AN71" s="212"/>
      <c r="AO71" s="212"/>
      <c r="AP71" s="212"/>
      <c r="AQ71" s="212"/>
      <c r="AR71" s="212"/>
      <c r="AS71" s="212"/>
      <c r="AT71" s="212"/>
      <c r="AU71" s="212"/>
      <c r="AV71" s="212"/>
      <c r="AW71" s="212"/>
      <c r="AX71" s="212"/>
      <c r="AY71" s="212"/>
      <c r="AZ71" s="212"/>
      <c r="BA71" s="239" t="str">
        <f>C71</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71" s="212"/>
      <c r="BC71" s="212"/>
      <c r="BD71" s="212"/>
      <c r="BE71" s="212"/>
      <c r="BF71" s="212"/>
      <c r="BG71" s="212"/>
      <c r="BH71" s="212"/>
    </row>
    <row r="72" spans="1:60" outlineLevel="1" x14ac:dyDescent="0.2">
      <c r="A72" s="219"/>
      <c r="B72" s="220"/>
      <c r="C72" s="248" t="s">
        <v>260</v>
      </c>
      <c r="D72" s="240"/>
      <c r="E72" s="240"/>
      <c r="F72" s="240"/>
      <c r="G72" s="240"/>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195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8" t="s">
        <v>261</v>
      </c>
      <c r="D73" s="240"/>
      <c r="E73" s="240"/>
      <c r="F73" s="240"/>
      <c r="G73" s="240"/>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195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49"/>
      <c r="D74" s="242"/>
      <c r="E74" s="242"/>
      <c r="F74" s="242"/>
      <c r="G74" s="24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197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31">
        <v>14</v>
      </c>
      <c r="B75" s="232" t="s">
        <v>262</v>
      </c>
      <c r="C75" s="246" t="s">
        <v>263</v>
      </c>
      <c r="D75" s="233" t="s">
        <v>190</v>
      </c>
      <c r="E75" s="234">
        <v>1</v>
      </c>
      <c r="F75" s="235"/>
      <c r="G75" s="236">
        <f>ROUND(E75*F75,2)</f>
        <v>0</v>
      </c>
      <c r="H75" s="235"/>
      <c r="I75" s="236">
        <f>ROUND(E75*H75,2)</f>
        <v>0</v>
      </c>
      <c r="J75" s="235"/>
      <c r="K75" s="236">
        <f>ROUND(E75*J75,2)</f>
        <v>0</v>
      </c>
      <c r="L75" s="236">
        <v>21</v>
      </c>
      <c r="M75" s="236">
        <f>G75*(1+L75/100)</f>
        <v>0</v>
      </c>
      <c r="N75" s="236">
        <v>0</v>
      </c>
      <c r="O75" s="236">
        <f>ROUND(E75*N75,2)</f>
        <v>0</v>
      </c>
      <c r="P75" s="236">
        <v>0</v>
      </c>
      <c r="Q75" s="236">
        <f>ROUND(E75*P75,2)</f>
        <v>0</v>
      </c>
      <c r="R75" s="236"/>
      <c r="S75" s="236" t="s">
        <v>191</v>
      </c>
      <c r="T75" s="237" t="s">
        <v>192</v>
      </c>
      <c r="U75" s="222">
        <v>0</v>
      </c>
      <c r="V75" s="222">
        <f>ROUND(E75*U75,2)</f>
        <v>0</v>
      </c>
      <c r="W75" s="222"/>
      <c r="X75" s="222" t="s">
        <v>193</v>
      </c>
      <c r="Y75" s="212"/>
      <c r="Z75" s="212"/>
      <c r="AA75" s="212"/>
      <c r="AB75" s="212"/>
      <c r="AC75" s="212"/>
      <c r="AD75" s="212"/>
      <c r="AE75" s="212"/>
      <c r="AF75" s="212"/>
      <c r="AG75" s="212" t="s">
        <v>251</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19"/>
      <c r="B76" s="220"/>
      <c r="C76" s="247" t="s">
        <v>264</v>
      </c>
      <c r="D76" s="238"/>
      <c r="E76" s="238"/>
      <c r="F76" s="238"/>
      <c r="G76" s="238"/>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195</v>
      </c>
      <c r="AH76" s="212"/>
      <c r="AI76" s="212"/>
      <c r="AJ76" s="212"/>
      <c r="AK76" s="212"/>
      <c r="AL76" s="212"/>
      <c r="AM76" s="212"/>
      <c r="AN76" s="212"/>
      <c r="AO76" s="212"/>
      <c r="AP76" s="212"/>
      <c r="AQ76" s="212"/>
      <c r="AR76" s="212"/>
      <c r="AS76" s="212"/>
      <c r="AT76" s="212"/>
      <c r="AU76" s="212"/>
      <c r="AV76" s="212"/>
      <c r="AW76" s="212"/>
      <c r="AX76" s="212"/>
      <c r="AY76" s="212"/>
      <c r="AZ76" s="212"/>
      <c r="BA76" s="239" t="str">
        <f>C76</f>
        <v>Náklady a poplatky spojené s užíváním veřejných ploch a prostranství, pokud jsou stavebními pracemi nebo souvisejícími činnostmi dotčeny, a to včetně užívání ploch v souvislosti s uložením stavebního materiálu nebo stavebního odpadu.</v>
      </c>
      <c r="BB76" s="212"/>
      <c r="BC76" s="212"/>
      <c r="BD76" s="212"/>
      <c r="BE76" s="212"/>
      <c r="BF76" s="212"/>
      <c r="BG76" s="212"/>
      <c r="BH76" s="212"/>
    </row>
    <row r="77" spans="1:60" outlineLevel="1" x14ac:dyDescent="0.2">
      <c r="A77" s="219"/>
      <c r="B77" s="220"/>
      <c r="C77" s="249"/>
      <c r="D77" s="242"/>
      <c r="E77" s="242"/>
      <c r="F77" s="242"/>
      <c r="G77" s="24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197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1">
        <v>15</v>
      </c>
      <c r="B78" s="232" t="s">
        <v>265</v>
      </c>
      <c r="C78" s="246" t="s">
        <v>266</v>
      </c>
      <c r="D78" s="233" t="s">
        <v>190</v>
      </c>
      <c r="E78" s="234">
        <v>1</v>
      </c>
      <c r="F78" s="235"/>
      <c r="G78" s="236">
        <f>ROUND(E78*F78,2)</f>
        <v>0</v>
      </c>
      <c r="H78" s="235"/>
      <c r="I78" s="236">
        <f>ROUND(E78*H78,2)</f>
        <v>0</v>
      </c>
      <c r="J78" s="235"/>
      <c r="K78" s="236">
        <f>ROUND(E78*J78,2)</f>
        <v>0</v>
      </c>
      <c r="L78" s="236">
        <v>21</v>
      </c>
      <c r="M78" s="236">
        <f>G78*(1+L78/100)</f>
        <v>0</v>
      </c>
      <c r="N78" s="236">
        <v>0</v>
      </c>
      <c r="O78" s="236">
        <f>ROUND(E78*N78,2)</f>
        <v>0</v>
      </c>
      <c r="P78" s="236">
        <v>0</v>
      </c>
      <c r="Q78" s="236">
        <f>ROUND(E78*P78,2)</f>
        <v>0</v>
      </c>
      <c r="R78" s="236"/>
      <c r="S78" s="236" t="s">
        <v>191</v>
      </c>
      <c r="T78" s="237" t="s">
        <v>192</v>
      </c>
      <c r="U78" s="222">
        <v>0</v>
      </c>
      <c r="V78" s="222">
        <f>ROUND(E78*U78,2)</f>
        <v>0</v>
      </c>
      <c r="W78" s="222"/>
      <c r="X78" s="222" t="s">
        <v>193</v>
      </c>
      <c r="Y78" s="212"/>
      <c r="Z78" s="212"/>
      <c r="AA78" s="212"/>
      <c r="AB78" s="212"/>
      <c r="AC78" s="212"/>
      <c r="AD78" s="212"/>
      <c r="AE78" s="212"/>
      <c r="AF78" s="212"/>
      <c r="AG78" s="212" t="s">
        <v>251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33.75" outlineLevel="1" x14ac:dyDescent="0.2">
      <c r="A79" s="219"/>
      <c r="B79" s="220"/>
      <c r="C79" s="247" t="s">
        <v>267</v>
      </c>
      <c r="D79" s="238"/>
      <c r="E79" s="238"/>
      <c r="F79" s="238"/>
      <c r="G79" s="238"/>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195</v>
      </c>
      <c r="AH79" s="212"/>
      <c r="AI79" s="212"/>
      <c r="AJ79" s="212"/>
      <c r="AK79" s="212"/>
      <c r="AL79" s="212"/>
      <c r="AM79" s="212"/>
      <c r="AN79" s="212"/>
      <c r="AO79" s="212"/>
      <c r="AP79" s="212"/>
      <c r="AQ79" s="212"/>
      <c r="AR79" s="212"/>
      <c r="AS79" s="212"/>
      <c r="AT79" s="212"/>
      <c r="AU79" s="212"/>
      <c r="AV79" s="212"/>
      <c r="AW79" s="212"/>
      <c r="AX79" s="212"/>
      <c r="AY79" s="212"/>
      <c r="AZ79" s="212"/>
      <c r="BA79" s="239" t="str">
        <f>C79</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79" s="212"/>
      <c r="BC79" s="212"/>
      <c r="BD79" s="212"/>
      <c r="BE79" s="212"/>
      <c r="BF79" s="212"/>
      <c r="BG79" s="212"/>
      <c r="BH79" s="212"/>
    </row>
    <row r="80" spans="1:60" outlineLevel="1" x14ac:dyDescent="0.2">
      <c r="A80" s="219"/>
      <c r="B80" s="220"/>
      <c r="C80" s="249"/>
      <c r="D80" s="242"/>
      <c r="E80" s="242"/>
      <c r="F80" s="242"/>
      <c r="G80" s="24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197</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1">
        <v>16</v>
      </c>
      <c r="B81" s="232" t="s">
        <v>268</v>
      </c>
      <c r="C81" s="246" t="s">
        <v>269</v>
      </c>
      <c r="D81" s="233" t="s">
        <v>190</v>
      </c>
      <c r="E81" s="234">
        <v>1</v>
      </c>
      <c r="F81" s="235"/>
      <c r="G81" s="236">
        <f>ROUND(E81*F81,2)</f>
        <v>0</v>
      </c>
      <c r="H81" s="235"/>
      <c r="I81" s="236">
        <f>ROUND(E81*H81,2)</f>
        <v>0</v>
      </c>
      <c r="J81" s="235"/>
      <c r="K81" s="236">
        <f>ROUND(E81*J81,2)</f>
        <v>0</v>
      </c>
      <c r="L81" s="236">
        <v>21</v>
      </c>
      <c r="M81" s="236">
        <f>G81*(1+L81/100)</f>
        <v>0</v>
      </c>
      <c r="N81" s="236">
        <v>0</v>
      </c>
      <c r="O81" s="236">
        <f>ROUND(E81*N81,2)</f>
        <v>0</v>
      </c>
      <c r="P81" s="236">
        <v>0</v>
      </c>
      <c r="Q81" s="236">
        <f>ROUND(E81*P81,2)</f>
        <v>0</v>
      </c>
      <c r="R81" s="236"/>
      <c r="S81" s="236" t="s">
        <v>191</v>
      </c>
      <c r="T81" s="237" t="s">
        <v>192</v>
      </c>
      <c r="U81" s="222">
        <v>0</v>
      </c>
      <c r="V81" s="222">
        <f>ROUND(E81*U81,2)</f>
        <v>0</v>
      </c>
      <c r="W81" s="222"/>
      <c r="X81" s="222" t="s">
        <v>193</v>
      </c>
      <c r="Y81" s="212"/>
      <c r="Z81" s="212"/>
      <c r="AA81" s="212"/>
      <c r="AB81" s="212"/>
      <c r="AC81" s="212"/>
      <c r="AD81" s="212"/>
      <c r="AE81" s="212"/>
      <c r="AF81" s="212"/>
      <c r="AG81" s="212" t="s">
        <v>251</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2.5" outlineLevel="1" x14ac:dyDescent="0.2">
      <c r="A82" s="219"/>
      <c r="B82" s="220"/>
      <c r="C82" s="247" t="s">
        <v>270</v>
      </c>
      <c r="D82" s="238"/>
      <c r="E82" s="238"/>
      <c r="F82" s="238"/>
      <c r="G82" s="238"/>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195</v>
      </c>
      <c r="AH82" s="212"/>
      <c r="AI82" s="212"/>
      <c r="AJ82" s="212"/>
      <c r="AK82" s="212"/>
      <c r="AL82" s="212"/>
      <c r="AM82" s="212"/>
      <c r="AN82" s="212"/>
      <c r="AO82" s="212"/>
      <c r="AP82" s="212"/>
      <c r="AQ82" s="212"/>
      <c r="AR82" s="212"/>
      <c r="AS82" s="212"/>
      <c r="AT82" s="212"/>
      <c r="AU82" s="212"/>
      <c r="AV82" s="212"/>
      <c r="AW82" s="212"/>
      <c r="AX82" s="212"/>
      <c r="AY82" s="212"/>
      <c r="AZ82" s="212"/>
      <c r="BA82" s="239" t="str">
        <f>C82</f>
        <v>Náklady zhotovitele, související s prováděním zkoušek a revizí předepsaných technickými normami nebo objednatelem a které jsou pro provedení díla nezbytné.</v>
      </c>
      <c r="BB82" s="212"/>
      <c r="BC82" s="212"/>
      <c r="BD82" s="212"/>
      <c r="BE82" s="212"/>
      <c r="BF82" s="212"/>
      <c r="BG82" s="212"/>
      <c r="BH82" s="212"/>
    </row>
    <row r="83" spans="1:60" outlineLevel="1" x14ac:dyDescent="0.2">
      <c r="A83" s="219"/>
      <c r="B83" s="220"/>
      <c r="C83" s="249"/>
      <c r="D83" s="242"/>
      <c r="E83" s="242"/>
      <c r="F83" s="242"/>
      <c r="G83" s="24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197</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1">
        <v>17</v>
      </c>
      <c r="B84" s="232" t="s">
        <v>271</v>
      </c>
      <c r="C84" s="246" t="s">
        <v>272</v>
      </c>
      <c r="D84" s="233" t="s">
        <v>190</v>
      </c>
      <c r="E84" s="234">
        <v>1</v>
      </c>
      <c r="F84" s="235"/>
      <c r="G84" s="236">
        <f>ROUND(E84*F84,2)</f>
        <v>0</v>
      </c>
      <c r="H84" s="235"/>
      <c r="I84" s="236">
        <f>ROUND(E84*H84,2)</f>
        <v>0</v>
      </c>
      <c r="J84" s="235"/>
      <c r="K84" s="236">
        <f>ROUND(E84*J84,2)</f>
        <v>0</v>
      </c>
      <c r="L84" s="236">
        <v>21</v>
      </c>
      <c r="M84" s="236">
        <f>G84*(1+L84/100)</f>
        <v>0</v>
      </c>
      <c r="N84" s="236">
        <v>0</v>
      </c>
      <c r="O84" s="236">
        <f>ROUND(E84*N84,2)</f>
        <v>0</v>
      </c>
      <c r="P84" s="236">
        <v>0</v>
      </c>
      <c r="Q84" s="236">
        <f>ROUND(E84*P84,2)</f>
        <v>0</v>
      </c>
      <c r="R84" s="236"/>
      <c r="S84" s="236" t="s">
        <v>191</v>
      </c>
      <c r="T84" s="237" t="s">
        <v>192</v>
      </c>
      <c r="U84" s="222">
        <v>0</v>
      </c>
      <c r="V84" s="222">
        <f>ROUND(E84*U84,2)</f>
        <v>0</v>
      </c>
      <c r="W84" s="222"/>
      <c r="X84" s="222" t="s">
        <v>193</v>
      </c>
      <c r="Y84" s="212"/>
      <c r="Z84" s="212"/>
      <c r="AA84" s="212"/>
      <c r="AB84" s="212"/>
      <c r="AC84" s="212"/>
      <c r="AD84" s="212"/>
      <c r="AE84" s="212"/>
      <c r="AF84" s="212"/>
      <c r="AG84" s="212" t="s">
        <v>251</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47" t="s">
        <v>273</v>
      </c>
      <c r="D85" s="238"/>
      <c r="E85" s="238"/>
      <c r="F85" s="238"/>
      <c r="G85" s="238"/>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195</v>
      </c>
      <c r="AH85" s="212"/>
      <c r="AI85" s="212"/>
      <c r="AJ85" s="212"/>
      <c r="AK85" s="212"/>
      <c r="AL85" s="212"/>
      <c r="AM85" s="212"/>
      <c r="AN85" s="212"/>
      <c r="AO85" s="212"/>
      <c r="AP85" s="212"/>
      <c r="AQ85" s="212"/>
      <c r="AR85" s="212"/>
      <c r="AS85" s="212"/>
      <c r="AT85" s="212"/>
      <c r="AU85" s="212"/>
      <c r="AV85" s="212"/>
      <c r="AW85" s="212"/>
      <c r="AX85" s="212"/>
      <c r="AY85" s="212"/>
      <c r="AZ85" s="212"/>
      <c r="BA85" s="239" t="str">
        <f>C85</f>
        <v>Náklady na individuální zkoušky dodaných a smontovaných technologických zařízení včetně komplexního vyzkoušení.</v>
      </c>
      <c r="BB85" s="212"/>
      <c r="BC85" s="212"/>
      <c r="BD85" s="212"/>
      <c r="BE85" s="212"/>
      <c r="BF85" s="212"/>
      <c r="BG85" s="212"/>
      <c r="BH85" s="212"/>
    </row>
    <row r="86" spans="1:60" outlineLevel="1" x14ac:dyDescent="0.2">
      <c r="A86" s="219"/>
      <c r="B86" s="220"/>
      <c r="C86" s="249"/>
      <c r="D86" s="242"/>
      <c r="E86" s="242"/>
      <c r="F86" s="242"/>
      <c r="G86" s="24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197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1">
        <v>18</v>
      </c>
      <c r="B87" s="232" t="s">
        <v>274</v>
      </c>
      <c r="C87" s="246" t="s">
        <v>275</v>
      </c>
      <c r="D87" s="233" t="s">
        <v>190</v>
      </c>
      <c r="E87" s="234">
        <v>1</v>
      </c>
      <c r="F87" s="235"/>
      <c r="G87" s="236">
        <f>ROUND(E87*F87,2)</f>
        <v>0</v>
      </c>
      <c r="H87" s="235"/>
      <c r="I87" s="236">
        <f>ROUND(E87*H87,2)</f>
        <v>0</v>
      </c>
      <c r="J87" s="235"/>
      <c r="K87" s="236">
        <f>ROUND(E87*J87,2)</f>
        <v>0</v>
      </c>
      <c r="L87" s="236">
        <v>21</v>
      </c>
      <c r="M87" s="236">
        <f>G87*(1+L87/100)</f>
        <v>0</v>
      </c>
      <c r="N87" s="236">
        <v>0</v>
      </c>
      <c r="O87" s="236">
        <f>ROUND(E87*N87,2)</f>
        <v>0</v>
      </c>
      <c r="P87" s="236">
        <v>0</v>
      </c>
      <c r="Q87" s="236">
        <f>ROUND(E87*P87,2)</f>
        <v>0</v>
      </c>
      <c r="R87" s="236"/>
      <c r="S87" s="236" t="s">
        <v>191</v>
      </c>
      <c r="T87" s="237" t="s">
        <v>192</v>
      </c>
      <c r="U87" s="222">
        <v>0</v>
      </c>
      <c r="V87" s="222">
        <f>ROUND(E87*U87,2)</f>
        <v>0</v>
      </c>
      <c r="W87" s="222"/>
      <c r="X87" s="222" t="s">
        <v>193</v>
      </c>
      <c r="Y87" s="212"/>
      <c r="Z87" s="212"/>
      <c r="AA87" s="212"/>
      <c r="AB87" s="212"/>
      <c r="AC87" s="212"/>
      <c r="AD87" s="212"/>
      <c r="AE87" s="212"/>
      <c r="AF87" s="212"/>
      <c r="AG87" s="212" t="s">
        <v>251</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2.5" outlineLevel="1" x14ac:dyDescent="0.2">
      <c r="A88" s="219"/>
      <c r="B88" s="220"/>
      <c r="C88" s="247" t="s">
        <v>276</v>
      </c>
      <c r="D88" s="238"/>
      <c r="E88" s="238"/>
      <c r="F88" s="238"/>
      <c r="G88" s="238"/>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195</v>
      </c>
      <c r="AH88" s="212"/>
      <c r="AI88" s="212"/>
      <c r="AJ88" s="212"/>
      <c r="AK88" s="212"/>
      <c r="AL88" s="212"/>
      <c r="AM88" s="212"/>
      <c r="AN88" s="212"/>
      <c r="AO88" s="212"/>
      <c r="AP88" s="212"/>
      <c r="AQ88" s="212"/>
      <c r="AR88" s="212"/>
      <c r="AS88" s="212"/>
      <c r="AT88" s="212"/>
      <c r="AU88" s="212"/>
      <c r="AV88" s="212"/>
      <c r="AW88" s="212"/>
      <c r="AX88" s="212"/>
      <c r="AY88" s="212"/>
      <c r="AZ88" s="212"/>
      <c r="BA88" s="239" t="str">
        <f>C88</f>
        <v>Náklady zhotovitele na vypracování provozních řádů pro zkušební či trvalý provoz včetně nákladů na předání všech návodů k obsluze a údržbě pro technologická zařízení a včetně zaškolení obsluhy objednatele.</v>
      </c>
      <c r="BB88" s="212"/>
      <c r="BC88" s="212"/>
      <c r="BD88" s="212"/>
      <c r="BE88" s="212"/>
      <c r="BF88" s="212"/>
      <c r="BG88" s="212"/>
      <c r="BH88" s="212"/>
    </row>
    <row r="89" spans="1:60" outlineLevel="1" x14ac:dyDescent="0.2">
      <c r="A89" s="219"/>
      <c r="B89" s="220"/>
      <c r="C89" s="249"/>
      <c r="D89" s="242"/>
      <c r="E89" s="242"/>
      <c r="F89" s="242"/>
      <c r="G89" s="24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197</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1">
        <v>19</v>
      </c>
      <c r="B90" s="232" t="s">
        <v>277</v>
      </c>
      <c r="C90" s="246" t="s">
        <v>278</v>
      </c>
      <c r="D90" s="233" t="s">
        <v>190</v>
      </c>
      <c r="E90" s="234">
        <v>1</v>
      </c>
      <c r="F90" s="235"/>
      <c r="G90" s="236">
        <f>ROUND(E90*F90,2)</f>
        <v>0</v>
      </c>
      <c r="H90" s="235"/>
      <c r="I90" s="236">
        <f>ROUND(E90*H90,2)</f>
        <v>0</v>
      </c>
      <c r="J90" s="235"/>
      <c r="K90" s="236">
        <f>ROUND(E90*J90,2)</f>
        <v>0</v>
      </c>
      <c r="L90" s="236">
        <v>21</v>
      </c>
      <c r="M90" s="236">
        <f>G90*(1+L90/100)</f>
        <v>0</v>
      </c>
      <c r="N90" s="236">
        <v>0</v>
      </c>
      <c r="O90" s="236">
        <f>ROUND(E90*N90,2)</f>
        <v>0</v>
      </c>
      <c r="P90" s="236">
        <v>0</v>
      </c>
      <c r="Q90" s="236">
        <f>ROUND(E90*P90,2)</f>
        <v>0</v>
      </c>
      <c r="R90" s="236"/>
      <c r="S90" s="236" t="s">
        <v>191</v>
      </c>
      <c r="T90" s="237" t="s">
        <v>192</v>
      </c>
      <c r="U90" s="222">
        <v>0</v>
      </c>
      <c r="V90" s="222">
        <f>ROUND(E90*U90,2)</f>
        <v>0</v>
      </c>
      <c r="W90" s="222"/>
      <c r="X90" s="222" t="s">
        <v>193</v>
      </c>
      <c r="Y90" s="212"/>
      <c r="Z90" s="212"/>
      <c r="AA90" s="212"/>
      <c r="AB90" s="212"/>
      <c r="AC90" s="212"/>
      <c r="AD90" s="212"/>
      <c r="AE90" s="212"/>
      <c r="AF90" s="212"/>
      <c r="AG90" s="212" t="s">
        <v>251</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47" t="s">
        <v>279</v>
      </c>
      <c r="D91" s="238"/>
      <c r="E91" s="238"/>
      <c r="F91" s="238"/>
      <c r="G91" s="238"/>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195</v>
      </c>
      <c r="AH91" s="212"/>
      <c r="AI91" s="212"/>
      <c r="AJ91" s="212"/>
      <c r="AK91" s="212"/>
      <c r="AL91" s="212"/>
      <c r="AM91" s="212"/>
      <c r="AN91" s="212"/>
      <c r="AO91" s="212"/>
      <c r="AP91" s="212"/>
      <c r="AQ91" s="212"/>
      <c r="AR91" s="212"/>
      <c r="AS91" s="212"/>
      <c r="AT91" s="212"/>
      <c r="AU91" s="212"/>
      <c r="AV91" s="212"/>
      <c r="AW91" s="212"/>
      <c r="AX91" s="212"/>
      <c r="AY91" s="212"/>
      <c r="AZ91" s="212"/>
      <c r="BA91" s="239" t="str">
        <f>C91</f>
        <v>Náklady zhotovitele, které vzniknou v souvislosti s povinnostmi zhotovitele při předání a převzetí díla.</v>
      </c>
      <c r="BB91" s="212"/>
      <c r="BC91" s="212"/>
      <c r="BD91" s="212"/>
      <c r="BE91" s="212"/>
      <c r="BF91" s="212"/>
      <c r="BG91" s="212"/>
      <c r="BH91" s="212"/>
    </row>
    <row r="92" spans="1:60" outlineLevel="1" x14ac:dyDescent="0.2">
      <c r="A92" s="219"/>
      <c r="B92" s="220"/>
      <c r="C92" s="249"/>
      <c r="D92" s="242"/>
      <c r="E92" s="242"/>
      <c r="F92" s="242"/>
      <c r="G92" s="24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197</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1">
        <v>20</v>
      </c>
      <c r="B93" s="232" t="s">
        <v>280</v>
      </c>
      <c r="C93" s="246" t="s">
        <v>281</v>
      </c>
      <c r="D93" s="233" t="s">
        <v>190</v>
      </c>
      <c r="E93" s="234">
        <v>1</v>
      </c>
      <c r="F93" s="235"/>
      <c r="G93" s="236">
        <f>ROUND(E93*F93,2)</f>
        <v>0</v>
      </c>
      <c r="H93" s="235"/>
      <c r="I93" s="236">
        <f>ROUND(E93*H93,2)</f>
        <v>0</v>
      </c>
      <c r="J93" s="235"/>
      <c r="K93" s="236">
        <f>ROUND(E93*J93,2)</f>
        <v>0</v>
      </c>
      <c r="L93" s="236">
        <v>21</v>
      </c>
      <c r="M93" s="236">
        <f>G93*(1+L93/100)</f>
        <v>0</v>
      </c>
      <c r="N93" s="236">
        <v>0</v>
      </c>
      <c r="O93" s="236">
        <f>ROUND(E93*N93,2)</f>
        <v>0</v>
      </c>
      <c r="P93" s="236">
        <v>0</v>
      </c>
      <c r="Q93" s="236">
        <f>ROUND(E93*P93,2)</f>
        <v>0</v>
      </c>
      <c r="R93" s="236"/>
      <c r="S93" s="236" t="s">
        <v>191</v>
      </c>
      <c r="T93" s="237" t="s">
        <v>192</v>
      </c>
      <c r="U93" s="222">
        <v>0</v>
      </c>
      <c r="V93" s="222">
        <f>ROUND(E93*U93,2)</f>
        <v>0</v>
      </c>
      <c r="W93" s="222"/>
      <c r="X93" s="222" t="s">
        <v>193</v>
      </c>
      <c r="Y93" s="212"/>
      <c r="Z93" s="212"/>
      <c r="AA93" s="212"/>
      <c r="AB93" s="212"/>
      <c r="AC93" s="212"/>
      <c r="AD93" s="212"/>
      <c r="AE93" s="212"/>
      <c r="AF93" s="212"/>
      <c r="AG93" s="212" t="s">
        <v>251</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7" t="s">
        <v>282</v>
      </c>
      <c r="D94" s="238"/>
      <c r="E94" s="238"/>
      <c r="F94" s="238"/>
      <c r="G94" s="238"/>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195</v>
      </c>
      <c r="AH94" s="212"/>
      <c r="AI94" s="212"/>
      <c r="AJ94" s="212"/>
      <c r="AK94" s="212"/>
      <c r="AL94" s="212"/>
      <c r="AM94" s="212"/>
      <c r="AN94" s="212"/>
      <c r="AO94" s="212"/>
      <c r="AP94" s="212"/>
      <c r="AQ94" s="212"/>
      <c r="AR94" s="212"/>
      <c r="AS94" s="212"/>
      <c r="AT94" s="212"/>
      <c r="AU94" s="212"/>
      <c r="AV94" s="212"/>
      <c r="AW94" s="212"/>
      <c r="AX94" s="212"/>
      <c r="AY94" s="212"/>
      <c r="AZ94" s="212"/>
      <c r="BA94" s="239" t="str">
        <f>C94</f>
        <v>Náklady na vyhotovení dokumentace skutečného provedení stavby a její předání objednateli v požadované formě a požadovaném počtu.</v>
      </c>
      <c r="BB94" s="212"/>
      <c r="BC94" s="212"/>
      <c r="BD94" s="212"/>
      <c r="BE94" s="212"/>
      <c r="BF94" s="212"/>
      <c r="BG94" s="212"/>
      <c r="BH94" s="212"/>
    </row>
    <row r="95" spans="1:60" outlineLevel="1" x14ac:dyDescent="0.2">
      <c r="A95" s="219"/>
      <c r="B95" s="220"/>
      <c r="C95" s="249"/>
      <c r="D95" s="242"/>
      <c r="E95" s="242"/>
      <c r="F95" s="242"/>
      <c r="G95" s="24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197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31">
        <v>21</v>
      </c>
      <c r="B96" s="232" t="s">
        <v>283</v>
      </c>
      <c r="C96" s="246" t="s">
        <v>284</v>
      </c>
      <c r="D96" s="233" t="s">
        <v>190</v>
      </c>
      <c r="E96" s="234">
        <v>1</v>
      </c>
      <c r="F96" s="235"/>
      <c r="G96" s="236">
        <f>ROUND(E96*F96,2)</f>
        <v>0</v>
      </c>
      <c r="H96" s="235"/>
      <c r="I96" s="236">
        <f>ROUND(E96*H96,2)</f>
        <v>0</v>
      </c>
      <c r="J96" s="235"/>
      <c r="K96" s="236">
        <f>ROUND(E96*J96,2)</f>
        <v>0</v>
      </c>
      <c r="L96" s="236">
        <v>21</v>
      </c>
      <c r="M96" s="236">
        <f>G96*(1+L96/100)</f>
        <v>0</v>
      </c>
      <c r="N96" s="236">
        <v>0</v>
      </c>
      <c r="O96" s="236">
        <f>ROUND(E96*N96,2)</f>
        <v>0</v>
      </c>
      <c r="P96" s="236">
        <v>0</v>
      </c>
      <c r="Q96" s="236">
        <f>ROUND(E96*P96,2)</f>
        <v>0</v>
      </c>
      <c r="R96" s="236"/>
      <c r="S96" s="236" t="s">
        <v>191</v>
      </c>
      <c r="T96" s="237" t="s">
        <v>192</v>
      </c>
      <c r="U96" s="222">
        <v>0</v>
      </c>
      <c r="V96" s="222">
        <f>ROUND(E96*U96,2)</f>
        <v>0</v>
      </c>
      <c r="W96" s="222"/>
      <c r="X96" s="222" t="s">
        <v>193</v>
      </c>
      <c r="Y96" s="212"/>
      <c r="Z96" s="212"/>
      <c r="AA96" s="212"/>
      <c r="AB96" s="212"/>
      <c r="AC96" s="212"/>
      <c r="AD96" s="212"/>
      <c r="AE96" s="212"/>
      <c r="AF96" s="212"/>
      <c r="AG96" s="212" t="s">
        <v>251</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47" t="s">
        <v>285</v>
      </c>
      <c r="D97" s="238"/>
      <c r="E97" s="238"/>
      <c r="F97" s="238"/>
      <c r="G97" s="238"/>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195</v>
      </c>
      <c r="AH97" s="212"/>
      <c r="AI97" s="212"/>
      <c r="AJ97" s="212"/>
      <c r="AK97" s="212"/>
      <c r="AL97" s="212"/>
      <c r="AM97" s="212"/>
      <c r="AN97" s="212"/>
      <c r="AO97" s="212"/>
      <c r="AP97" s="212"/>
      <c r="AQ97" s="212"/>
      <c r="AR97" s="212"/>
      <c r="AS97" s="212"/>
      <c r="AT97" s="212"/>
      <c r="AU97" s="212"/>
      <c r="AV97" s="212"/>
      <c r="AW97" s="212"/>
      <c r="AX97" s="212"/>
      <c r="AY97" s="212"/>
      <c r="AZ97" s="212"/>
      <c r="BA97" s="239" t="str">
        <f>C97</f>
        <v>Náklady na provedení skutečného zaměření stavby v rozsahu nezbytném pro zápis změny do katastru nemovitostí.</v>
      </c>
      <c r="BB97" s="212"/>
      <c r="BC97" s="212"/>
      <c r="BD97" s="212"/>
      <c r="BE97" s="212"/>
      <c r="BF97" s="212"/>
      <c r="BG97" s="212"/>
      <c r="BH97" s="212"/>
    </row>
    <row r="98" spans="1:60" outlineLevel="1" x14ac:dyDescent="0.2">
      <c r="A98" s="219"/>
      <c r="B98" s="220"/>
      <c r="C98" s="249"/>
      <c r="D98" s="242"/>
      <c r="E98" s="242"/>
      <c r="F98" s="242"/>
      <c r="G98" s="24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197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31">
        <v>22</v>
      </c>
      <c r="B99" s="232" t="s">
        <v>286</v>
      </c>
      <c r="C99" s="246" t="s">
        <v>287</v>
      </c>
      <c r="D99" s="233" t="s">
        <v>190</v>
      </c>
      <c r="E99" s="234">
        <v>1</v>
      </c>
      <c r="F99" s="235"/>
      <c r="G99" s="236">
        <f>ROUND(E99*F99,2)</f>
        <v>0</v>
      </c>
      <c r="H99" s="235"/>
      <c r="I99" s="236">
        <f>ROUND(E99*H99,2)</f>
        <v>0</v>
      </c>
      <c r="J99" s="235"/>
      <c r="K99" s="236">
        <f>ROUND(E99*J99,2)</f>
        <v>0</v>
      </c>
      <c r="L99" s="236">
        <v>21</v>
      </c>
      <c r="M99" s="236">
        <f>G99*(1+L99/100)</f>
        <v>0</v>
      </c>
      <c r="N99" s="236">
        <v>0</v>
      </c>
      <c r="O99" s="236">
        <f>ROUND(E99*N99,2)</f>
        <v>0</v>
      </c>
      <c r="P99" s="236">
        <v>0</v>
      </c>
      <c r="Q99" s="236">
        <f>ROUND(E99*P99,2)</f>
        <v>0</v>
      </c>
      <c r="R99" s="236"/>
      <c r="S99" s="236" t="s">
        <v>191</v>
      </c>
      <c r="T99" s="237" t="s">
        <v>192</v>
      </c>
      <c r="U99" s="222">
        <v>0</v>
      </c>
      <c r="V99" s="222">
        <f>ROUND(E99*U99,2)</f>
        <v>0</v>
      </c>
      <c r="W99" s="222"/>
      <c r="X99" s="222" t="s">
        <v>193</v>
      </c>
      <c r="Y99" s="212"/>
      <c r="Z99" s="212"/>
      <c r="AA99" s="212"/>
      <c r="AB99" s="212"/>
      <c r="AC99" s="212"/>
      <c r="AD99" s="212"/>
      <c r="AE99" s="212"/>
      <c r="AF99" s="212"/>
      <c r="AG99" s="212" t="s">
        <v>251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47" t="s">
        <v>288</v>
      </c>
      <c r="D100" s="238"/>
      <c r="E100" s="238"/>
      <c r="F100" s="238"/>
      <c r="G100" s="238"/>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195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39" t="str">
        <f>C100</f>
        <v>Náklady spojené s povinným pojištěním dodavatele nebo stavebního díla či jeho části, v rozsahu obchodních podmínek.</v>
      </c>
      <c r="BB100" s="212"/>
      <c r="BC100" s="212"/>
      <c r="BD100" s="212"/>
      <c r="BE100" s="212"/>
      <c r="BF100" s="212"/>
      <c r="BG100" s="212"/>
      <c r="BH100" s="212"/>
    </row>
    <row r="101" spans="1:60" outlineLevel="1" x14ac:dyDescent="0.2">
      <c r="A101" s="219"/>
      <c r="B101" s="220"/>
      <c r="C101" s="249"/>
      <c r="D101" s="242"/>
      <c r="E101" s="242"/>
      <c r="F101" s="242"/>
      <c r="G101" s="24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197</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31">
        <v>23</v>
      </c>
      <c r="B102" s="232" t="s">
        <v>289</v>
      </c>
      <c r="C102" s="246" t="s">
        <v>290</v>
      </c>
      <c r="D102" s="233" t="s">
        <v>190</v>
      </c>
      <c r="E102" s="234">
        <v>1</v>
      </c>
      <c r="F102" s="235"/>
      <c r="G102" s="236">
        <f>ROUND(E102*F102,2)</f>
        <v>0</v>
      </c>
      <c r="H102" s="235"/>
      <c r="I102" s="236">
        <f>ROUND(E102*H102,2)</f>
        <v>0</v>
      </c>
      <c r="J102" s="235"/>
      <c r="K102" s="236">
        <f>ROUND(E102*J102,2)</f>
        <v>0</v>
      </c>
      <c r="L102" s="236">
        <v>21</v>
      </c>
      <c r="M102" s="236">
        <f>G102*(1+L102/100)</f>
        <v>0</v>
      </c>
      <c r="N102" s="236">
        <v>0</v>
      </c>
      <c r="O102" s="236">
        <f>ROUND(E102*N102,2)</f>
        <v>0</v>
      </c>
      <c r="P102" s="236">
        <v>0</v>
      </c>
      <c r="Q102" s="236">
        <f>ROUND(E102*P102,2)</f>
        <v>0</v>
      </c>
      <c r="R102" s="236"/>
      <c r="S102" s="236" t="s">
        <v>191</v>
      </c>
      <c r="T102" s="237" t="s">
        <v>192</v>
      </c>
      <c r="U102" s="222">
        <v>0</v>
      </c>
      <c r="V102" s="222">
        <f>ROUND(E102*U102,2)</f>
        <v>0</v>
      </c>
      <c r="W102" s="222"/>
      <c r="X102" s="222" t="s">
        <v>193</v>
      </c>
      <c r="Y102" s="212"/>
      <c r="Z102" s="212"/>
      <c r="AA102" s="212"/>
      <c r="AB102" s="212"/>
      <c r="AC102" s="212"/>
      <c r="AD102" s="212"/>
      <c r="AE102" s="212"/>
      <c r="AF102" s="212"/>
      <c r="AG102" s="212" t="s">
        <v>251</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2.5" outlineLevel="1" x14ac:dyDescent="0.2">
      <c r="A103" s="219"/>
      <c r="B103" s="220"/>
      <c r="C103" s="247" t="s">
        <v>291</v>
      </c>
      <c r="D103" s="238"/>
      <c r="E103" s="238"/>
      <c r="F103" s="238"/>
      <c r="G103" s="238"/>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195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39" t="str">
        <f>C103</f>
        <v>Náklady zhotovitele spojené se zabezpečením a poskytnutím zajišťovacích bankovních záruk, pokud je zadavatel požaduje v obchodních podmínkách.</v>
      </c>
      <c r="BB103" s="212"/>
      <c r="BC103" s="212"/>
      <c r="BD103" s="212"/>
      <c r="BE103" s="212"/>
      <c r="BF103" s="212"/>
      <c r="BG103" s="212"/>
      <c r="BH103" s="212"/>
    </row>
    <row r="104" spans="1:60" outlineLevel="1" x14ac:dyDescent="0.2">
      <c r="A104" s="219"/>
      <c r="B104" s="220"/>
      <c r="C104" s="249"/>
      <c r="D104" s="242"/>
      <c r="E104" s="242"/>
      <c r="F104" s="242"/>
      <c r="G104" s="24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197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x14ac:dyDescent="0.2">
      <c r="A105" s="3"/>
      <c r="B105" s="4"/>
      <c r="C105" s="251"/>
      <c r="D105" s="6"/>
      <c r="E105" s="3"/>
      <c r="F105" s="3"/>
      <c r="G105" s="3"/>
      <c r="H105" s="3"/>
      <c r="I105" s="3"/>
      <c r="J105" s="3"/>
      <c r="K105" s="3"/>
      <c r="L105" s="3"/>
      <c r="M105" s="3"/>
      <c r="N105" s="3"/>
      <c r="O105" s="3"/>
      <c r="P105" s="3"/>
      <c r="Q105" s="3"/>
      <c r="R105" s="3"/>
      <c r="S105" s="3"/>
      <c r="T105" s="3"/>
      <c r="U105" s="3"/>
      <c r="V105" s="3"/>
      <c r="W105" s="3"/>
      <c r="X105" s="3"/>
      <c r="AE105">
        <v>15</v>
      </c>
      <c r="AF105">
        <v>21</v>
      </c>
      <c r="AG105" t="s">
        <v>173</v>
      </c>
    </row>
    <row r="106" spans="1:60" x14ac:dyDescent="0.2">
      <c r="A106" s="215"/>
      <c r="B106" s="216" t="s">
        <v>29</v>
      </c>
      <c r="C106" s="252"/>
      <c r="D106" s="217"/>
      <c r="E106" s="218"/>
      <c r="F106" s="218"/>
      <c r="G106" s="244">
        <f>G8+G53</f>
        <v>0</v>
      </c>
      <c r="H106" s="3"/>
      <c r="I106" s="3"/>
      <c r="J106" s="3"/>
      <c r="K106" s="3"/>
      <c r="L106" s="3"/>
      <c r="M106" s="3"/>
      <c r="N106" s="3"/>
      <c r="O106" s="3"/>
      <c r="P106" s="3"/>
      <c r="Q106" s="3"/>
      <c r="R106" s="3"/>
      <c r="S106" s="3"/>
      <c r="T106" s="3"/>
      <c r="U106" s="3"/>
      <c r="V106" s="3"/>
      <c r="W106" s="3"/>
      <c r="X106" s="3"/>
      <c r="AE106">
        <f>SUMIF(L7:L104,AE105,G7:G104)</f>
        <v>0</v>
      </c>
      <c r="AF106">
        <f>SUMIF(L7:L104,AF105,G7:G104)</f>
        <v>0</v>
      </c>
      <c r="AG106" t="s">
        <v>292</v>
      </c>
    </row>
    <row r="107" spans="1:60" x14ac:dyDescent="0.2">
      <c r="C107" s="253"/>
      <c r="D107" s="10"/>
      <c r="AG107" t="s">
        <v>297</v>
      </c>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E6p+7BZniw6OHuM1y0RvzL6agrya+clge42tMFu8naPvdhE3GCdBa2GG0yi5DD70tk12UwZ+/BLX8yGife9Iw==" saltValue="6rRCc7AqwN3T2L/DntOGSQ==" spinCount="100000" sheet="1"/>
  <mergeCells count="76">
    <mergeCell ref="C100:G100"/>
    <mergeCell ref="C101:G101"/>
    <mergeCell ref="C103:G103"/>
    <mergeCell ref="C104:G104"/>
    <mergeCell ref="C91:G91"/>
    <mergeCell ref="C92:G92"/>
    <mergeCell ref="C94:G94"/>
    <mergeCell ref="C95:G95"/>
    <mergeCell ref="C97:G97"/>
    <mergeCell ref="C98:G98"/>
    <mergeCell ref="C82:G82"/>
    <mergeCell ref="C83:G83"/>
    <mergeCell ref="C85:G85"/>
    <mergeCell ref="C86:G86"/>
    <mergeCell ref="C88:G88"/>
    <mergeCell ref="C89:G89"/>
    <mergeCell ref="C73:G73"/>
    <mergeCell ref="C74:G74"/>
    <mergeCell ref="C76:G76"/>
    <mergeCell ref="C77:G77"/>
    <mergeCell ref="C79:G79"/>
    <mergeCell ref="C80:G80"/>
    <mergeCell ref="C65:G65"/>
    <mergeCell ref="C67:G67"/>
    <mergeCell ref="C68:G68"/>
    <mergeCell ref="C69:G69"/>
    <mergeCell ref="C71:G71"/>
    <mergeCell ref="C72:G72"/>
    <mergeCell ref="C56:G56"/>
    <mergeCell ref="C57:G57"/>
    <mergeCell ref="C59:G59"/>
    <mergeCell ref="C61:G61"/>
    <mergeCell ref="C62:G62"/>
    <mergeCell ref="C64:G64"/>
    <mergeCell ref="C46:G46"/>
    <mergeCell ref="C48:G48"/>
    <mergeCell ref="C49:G49"/>
    <mergeCell ref="C51:G51"/>
    <mergeCell ref="C52:G52"/>
    <mergeCell ref="C55:G55"/>
    <mergeCell ref="C40:G40"/>
    <mergeCell ref="C41:G41"/>
    <mergeCell ref="C42:G42"/>
    <mergeCell ref="C43:G43"/>
    <mergeCell ref="C44:G44"/>
    <mergeCell ref="C45:G45"/>
    <mergeCell ref="C33:G33"/>
    <mergeCell ref="C34:G34"/>
    <mergeCell ref="C35:G35"/>
    <mergeCell ref="C36:G36"/>
    <mergeCell ref="C38:G38"/>
    <mergeCell ref="C39:G39"/>
    <mergeCell ref="C26:G26"/>
    <mergeCell ref="C28:G28"/>
    <mergeCell ref="C29:G29"/>
    <mergeCell ref="C30:G30"/>
    <mergeCell ref="C31:G31"/>
    <mergeCell ref="C32:G32"/>
    <mergeCell ref="C20:G20"/>
    <mergeCell ref="C21:G21"/>
    <mergeCell ref="C22:G22"/>
    <mergeCell ref="C23:G23"/>
    <mergeCell ref="C24:G24"/>
    <mergeCell ref="C25:G25"/>
    <mergeCell ref="C12:G12"/>
    <mergeCell ref="C14:G14"/>
    <mergeCell ref="C15:G15"/>
    <mergeCell ref="C17:G17"/>
    <mergeCell ref="C18:G18"/>
    <mergeCell ref="C19:G19"/>
    <mergeCell ref="A1:G1"/>
    <mergeCell ref="C2:G2"/>
    <mergeCell ref="C3:G3"/>
    <mergeCell ref="C4:G4"/>
    <mergeCell ref="C10:G10"/>
    <mergeCell ref="C11:G11"/>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CD95F-28DA-4CCB-9374-D5512EFA8FE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298</v>
      </c>
      <c r="B1" s="197"/>
      <c r="C1" s="197"/>
      <c r="D1" s="197"/>
      <c r="E1" s="197"/>
      <c r="F1" s="197"/>
      <c r="G1" s="197"/>
      <c r="AG1" t="s">
        <v>159</v>
      </c>
    </row>
    <row r="2" spans="1:60" ht="24.95" customHeight="1" x14ac:dyDescent="0.2">
      <c r="A2" s="198" t="s">
        <v>7</v>
      </c>
      <c r="B2" s="49" t="s">
        <v>43</v>
      </c>
      <c r="C2" s="201" t="s">
        <v>44</v>
      </c>
      <c r="D2" s="199"/>
      <c r="E2" s="199"/>
      <c r="F2" s="199"/>
      <c r="G2" s="200"/>
      <c r="AG2" t="s">
        <v>160</v>
      </c>
    </row>
    <row r="3" spans="1:60" ht="24.95" customHeight="1" x14ac:dyDescent="0.2">
      <c r="A3" s="198" t="s">
        <v>8</v>
      </c>
      <c r="B3" s="49" t="s">
        <v>51</v>
      </c>
      <c r="C3" s="201" t="s">
        <v>52</v>
      </c>
      <c r="D3" s="199"/>
      <c r="E3" s="199"/>
      <c r="F3" s="199"/>
      <c r="G3" s="200"/>
      <c r="AC3" s="177" t="s">
        <v>160</v>
      </c>
      <c r="AG3" t="s">
        <v>163</v>
      </c>
    </row>
    <row r="4" spans="1:60" ht="24.95" customHeight="1" x14ac:dyDescent="0.2">
      <c r="A4" s="202" t="s">
        <v>9</v>
      </c>
      <c r="B4" s="203" t="s">
        <v>53</v>
      </c>
      <c r="C4" s="204" t="s">
        <v>52</v>
      </c>
      <c r="D4" s="205"/>
      <c r="E4" s="205"/>
      <c r="F4" s="205"/>
      <c r="G4" s="206"/>
      <c r="AG4" t="s">
        <v>164</v>
      </c>
    </row>
    <row r="5" spans="1:60" x14ac:dyDescent="0.2">
      <c r="D5" s="10"/>
    </row>
    <row r="6" spans="1:60" ht="38.25" x14ac:dyDescent="0.2">
      <c r="A6" s="208" t="s">
        <v>165</v>
      </c>
      <c r="B6" s="210" t="s">
        <v>166</v>
      </c>
      <c r="C6" s="210" t="s">
        <v>167</v>
      </c>
      <c r="D6" s="209" t="s">
        <v>168</v>
      </c>
      <c r="E6" s="208" t="s">
        <v>169</v>
      </c>
      <c r="F6" s="207" t="s">
        <v>170</v>
      </c>
      <c r="G6" s="208" t="s">
        <v>29</v>
      </c>
      <c r="H6" s="211" t="s">
        <v>30</v>
      </c>
      <c r="I6" s="211" t="s">
        <v>171</v>
      </c>
      <c r="J6" s="211" t="s">
        <v>31</v>
      </c>
      <c r="K6" s="211" t="s">
        <v>172</v>
      </c>
      <c r="L6" s="211" t="s">
        <v>173</v>
      </c>
      <c r="M6" s="211" t="s">
        <v>174</v>
      </c>
      <c r="N6" s="211" t="s">
        <v>175</v>
      </c>
      <c r="O6" s="211" t="s">
        <v>176</v>
      </c>
      <c r="P6" s="211" t="s">
        <v>177</v>
      </c>
      <c r="Q6" s="211" t="s">
        <v>178</v>
      </c>
      <c r="R6" s="211" t="s">
        <v>179</v>
      </c>
      <c r="S6" s="211" t="s">
        <v>180</v>
      </c>
      <c r="T6" s="211" t="s">
        <v>181</v>
      </c>
      <c r="U6" s="211" t="s">
        <v>182</v>
      </c>
      <c r="V6" s="211" t="s">
        <v>183</v>
      </c>
      <c r="W6" s="211" t="s">
        <v>184</v>
      </c>
      <c r="X6" s="211" t="s">
        <v>185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186</v>
      </c>
      <c r="B8" s="226" t="s">
        <v>121</v>
      </c>
      <c r="C8" s="245" t="s">
        <v>122</v>
      </c>
      <c r="D8" s="227"/>
      <c r="E8" s="228"/>
      <c r="F8" s="229"/>
      <c r="G8" s="229">
        <f>SUMIF(AG9:AG223,"&lt;&gt;NOR",G9:G223)</f>
        <v>0</v>
      </c>
      <c r="H8" s="229"/>
      <c r="I8" s="229">
        <f>SUM(I9:I223)</f>
        <v>0</v>
      </c>
      <c r="J8" s="229"/>
      <c r="K8" s="229">
        <f>SUM(K9:K223)</f>
        <v>0</v>
      </c>
      <c r="L8" s="229"/>
      <c r="M8" s="229">
        <f>SUM(M9:M223)</f>
        <v>0</v>
      </c>
      <c r="N8" s="229"/>
      <c r="O8" s="229">
        <f>SUM(O9:O223)</f>
        <v>439.23</v>
      </c>
      <c r="P8" s="229"/>
      <c r="Q8" s="229">
        <f>SUM(Q9:Q223)</f>
        <v>42.7</v>
      </c>
      <c r="R8" s="229"/>
      <c r="S8" s="229"/>
      <c r="T8" s="230"/>
      <c r="U8" s="224"/>
      <c r="V8" s="224">
        <f>SUM(V9:V223)</f>
        <v>2236.4799999999996</v>
      </c>
      <c r="W8" s="224"/>
      <c r="X8" s="224"/>
      <c r="AG8" t="s">
        <v>187</v>
      </c>
    </row>
    <row r="9" spans="1:60" ht="22.5" outlineLevel="1" x14ac:dyDescent="0.2">
      <c r="A9" s="231">
        <v>1</v>
      </c>
      <c r="B9" s="232" t="s">
        <v>299</v>
      </c>
      <c r="C9" s="246" t="s">
        <v>300</v>
      </c>
      <c r="D9" s="233" t="s">
        <v>301</v>
      </c>
      <c r="E9" s="234">
        <v>55.45</v>
      </c>
      <c r="F9" s="235"/>
      <c r="G9" s="236">
        <f>ROUND(E9*F9,2)</f>
        <v>0</v>
      </c>
      <c r="H9" s="235"/>
      <c r="I9" s="236">
        <f>ROUND(E9*H9,2)</f>
        <v>0</v>
      </c>
      <c r="J9" s="235"/>
      <c r="K9" s="236">
        <f>ROUND(E9*J9,2)</f>
        <v>0</v>
      </c>
      <c r="L9" s="236">
        <v>21</v>
      </c>
      <c r="M9" s="236">
        <f>G9*(1+L9/100)</f>
        <v>0</v>
      </c>
      <c r="N9" s="236">
        <v>0</v>
      </c>
      <c r="O9" s="236">
        <f>ROUND(E9*N9,2)</f>
        <v>0</v>
      </c>
      <c r="P9" s="236">
        <v>0.44</v>
      </c>
      <c r="Q9" s="236">
        <f>ROUND(E9*P9,2)</f>
        <v>24.4</v>
      </c>
      <c r="R9" s="236" t="s">
        <v>302</v>
      </c>
      <c r="S9" s="236" t="s">
        <v>191</v>
      </c>
      <c r="T9" s="237" t="s">
        <v>191</v>
      </c>
      <c r="U9" s="222">
        <v>0.63</v>
      </c>
      <c r="V9" s="222">
        <f>ROUND(E9*U9,2)</f>
        <v>34.93</v>
      </c>
      <c r="W9" s="222"/>
      <c r="X9" s="222" t="s">
        <v>240</v>
      </c>
      <c r="Y9" s="212"/>
      <c r="Z9" s="212"/>
      <c r="AA9" s="212"/>
      <c r="AB9" s="212"/>
      <c r="AC9" s="212"/>
      <c r="AD9" s="212"/>
      <c r="AE9" s="212"/>
      <c r="AF9" s="212"/>
      <c r="AG9" s="212" t="s">
        <v>241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3" t="s">
        <v>303</v>
      </c>
      <c r="D10" s="254"/>
      <c r="E10" s="255">
        <v>3.3</v>
      </c>
      <c r="F10" s="222"/>
      <c r="G10" s="22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304</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63" t="s">
        <v>305</v>
      </c>
      <c r="D11" s="254"/>
      <c r="E11" s="255">
        <v>48.4</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3" t="s">
        <v>306</v>
      </c>
      <c r="D12" s="254"/>
      <c r="E12" s="255">
        <v>3.75</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304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64" t="s">
        <v>307</v>
      </c>
      <c r="D13" s="256"/>
      <c r="E13" s="257">
        <v>55.45</v>
      </c>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304</v>
      </c>
      <c r="AH13" s="212">
        <v>1</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49"/>
      <c r="D14" s="242"/>
      <c r="E14" s="242"/>
      <c r="F14" s="242"/>
      <c r="G14" s="24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197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1">
        <v>2</v>
      </c>
      <c r="B15" s="232" t="s">
        <v>308</v>
      </c>
      <c r="C15" s="246" t="s">
        <v>309</v>
      </c>
      <c r="D15" s="233" t="s">
        <v>301</v>
      </c>
      <c r="E15" s="234">
        <v>55.45</v>
      </c>
      <c r="F15" s="235"/>
      <c r="G15" s="236">
        <f>ROUND(E15*F15,2)</f>
        <v>0</v>
      </c>
      <c r="H15" s="235"/>
      <c r="I15" s="236">
        <f>ROUND(E15*H15,2)</f>
        <v>0</v>
      </c>
      <c r="J15" s="235"/>
      <c r="K15" s="236">
        <f>ROUND(E15*J15,2)</f>
        <v>0</v>
      </c>
      <c r="L15" s="236">
        <v>21</v>
      </c>
      <c r="M15" s="236">
        <f>G15*(1+L15/100)</f>
        <v>0</v>
      </c>
      <c r="N15" s="236">
        <v>0</v>
      </c>
      <c r="O15" s="236">
        <f>ROUND(E15*N15,2)</f>
        <v>0</v>
      </c>
      <c r="P15" s="236">
        <v>0.33</v>
      </c>
      <c r="Q15" s="236">
        <f>ROUND(E15*P15,2)</f>
        <v>18.3</v>
      </c>
      <c r="R15" s="236" t="s">
        <v>302</v>
      </c>
      <c r="S15" s="236" t="s">
        <v>191</v>
      </c>
      <c r="T15" s="237" t="s">
        <v>191</v>
      </c>
      <c r="U15" s="222">
        <v>0.16</v>
      </c>
      <c r="V15" s="222">
        <f>ROUND(E15*U15,2)</f>
        <v>8.8699999999999992</v>
      </c>
      <c r="W15" s="222"/>
      <c r="X15" s="222" t="s">
        <v>240</v>
      </c>
      <c r="Y15" s="212"/>
      <c r="Z15" s="212"/>
      <c r="AA15" s="212"/>
      <c r="AB15" s="212"/>
      <c r="AC15" s="212"/>
      <c r="AD15" s="212"/>
      <c r="AE15" s="212"/>
      <c r="AF15" s="212"/>
      <c r="AG15" s="212" t="s">
        <v>241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19"/>
      <c r="B16" s="220"/>
      <c r="C16" s="265" t="s">
        <v>310</v>
      </c>
      <c r="D16" s="262"/>
      <c r="E16" s="262"/>
      <c r="F16" s="262"/>
      <c r="G16" s="26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311</v>
      </c>
      <c r="AH16" s="212"/>
      <c r="AI16" s="212"/>
      <c r="AJ16" s="212"/>
      <c r="AK16" s="212"/>
      <c r="AL16" s="212"/>
      <c r="AM16" s="212"/>
      <c r="AN16" s="212"/>
      <c r="AO16" s="212"/>
      <c r="AP16" s="212"/>
      <c r="AQ16" s="212"/>
      <c r="AR16" s="212"/>
      <c r="AS16" s="212"/>
      <c r="AT16" s="212"/>
      <c r="AU16" s="212"/>
      <c r="AV16" s="212"/>
      <c r="AW16" s="212"/>
      <c r="AX16" s="212"/>
      <c r="AY16" s="212"/>
      <c r="AZ16" s="212"/>
      <c r="BA16" s="239" t="str">
        <f>C16</f>
        <v>s naložením na dopravní prostředek, očištění povrchu od frézované plochy, opotřebování frézovacích nástrojů (nožů, upínacích kroužků, držáků) nutné ruční odstranění (vybourání) živičného krytu kolem překážek,</v>
      </c>
      <c r="BB16" s="212"/>
      <c r="BC16" s="212"/>
      <c r="BD16" s="212"/>
      <c r="BE16" s="212"/>
      <c r="BF16" s="212"/>
      <c r="BG16" s="212"/>
      <c r="BH16" s="212"/>
    </row>
    <row r="17" spans="1:60" outlineLevel="1" x14ac:dyDescent="0.2">
      <c r="A17" s="219"/>
      <c r="B17" s="220"/>
      <c r="C17" s="263" t="s">
        <v>303</v>
      </c>
      <c r="D17" s="254"/>
      <c r="E17" s="255">
        <v>3.3</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304</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3" t="s">
        <v>305</v>
      </c>
      <c r="D18" s="254"/>
      <c r="E18" s="255">
        <v>48.4</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304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3" t="s">
        <v>306</v>
      </c>
      <c r="D19" s="254"/>
      <c r="E19" s="255">
        <v>3.75</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304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4" t="s">
        <v>307</v>
      </c>
      <c r="D20" s="256"/>
      <c r="E20" s="257">
        <v>55.45</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304</v>
      </c>
      <c r="AH20" s="212">
        <v>1</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49"/>
      <c r="D21" s="242"/>
      <c r="E21" s="242"/>
      <c r="F21" s="242"/>
      <c r="G21" s="24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197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31">
        <v>3</v>
      </c>
      <c r="B22" s="232" t="s">
        <v>312</v>
      </c>
      <c r="C22" s="246" t="s">
        <v>313</v>
      </c>
      <c r="D22" s="233" t="s">
        <v>314</v>
      </c>
      <c r="E22" s="234">
        <v>100</v>
      </c>
      <c r="F22" s="235"/>
      <c r="G22" s="236">
        <f>ROUND(E22*F22,2)</f>
        <v>0</v>
      </c>
      <c r="H22" s="235"/>
      <c r="I22" s="236">
        <f>ROUND(E22*H22,2)</f>
        <v>0</v>
      </c>
      <c r="J22" s="235"/>
      <c r="K22" s="236">
        <f>ROUND(E22*J22,2)</f>
        <v>0</v>
      </c>
      <c r="L22" s="236">
        <v>21</v>
      </c>
      <c r="M22" s="236">
        <f>G22*(1+L22/100)</f>
        <v>0</v>
      </c>
      <c r="N22" s="236">
        <v>0</v>
      </c>
      <c r="O22" s="236">
        <f>ROUND(E22*N22,2)</f>
        <v>0</v>
      </c>
      <c r="P22" s="236">
        <v>0</v>
      </c>
      <c r="Q22" s="236">
        <f>ROUND(E22*P22,2)</f>
        <v>0</v>
      </c>
      <c r="R22" s="236" t="s">
        <v>315</v>
      </c>
      <c r="S22" s="236" t="s">
        <v>191</v>
      </c>
      <c r="T22" s="237" t="s">
        <v>191</v>
      </c>
      <c r="U22" s="222">
        <v>0.2</v>
      </c>
      <c r="V22" s="222">
        <f>ROUND(E22*U22,2)</f>
        <v>20</v>
      </c>
      <c r="W22" s="222"/>
      <c r="X22" s="222" t="s">
        <v>240</v>
      </c>
      <c r="Y22" s="212"/>
      <c r="Z22" s="212"/>
      <c r="AA22" s="212"/>
      <c r="AB22" s="212"/>
      <c r="AC22" s="212"/>
      <c r="AD22" s="212"/>
      <c r="AE22" s="212"/>
      <c r="AF22" s="212"/>
      <c r="AG22" s="212" t="s">
        <v>241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1" x14ac:dyDescent="0.2">
      <c r="A23" s="219"/>
      <c r="B23" s="220"/>
      <c r="C23" s="265" t="s">
        <v>316</v>
      </c>
      <c r="D23" s="262"/>
      <c r="E23" s="262"/>
      <c r="F23" s="262"/>
      <c r="G23" s="26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311</v>
      </c>
      <c r="AH23" s="212"/>
      <c r="AI23" s="212"/>
      <c r="AJ23" s="212"/>
      <c r="AK23" s="212"/>
      <c r="AL23" s="212"/>
      <c r="AM23" s="212"/>
      <c r="AN23" s="212"/>
      <c r="AO23" s="212"/>
      <c r="AP23" s="212"/>
      <c r="AQ23" s="212"/>
      <c r="AR23" s="212"/>
      <c r="AS23" s="212"/>
      <c r="AT23" s="212"/>
      <c r="AU23" s="212"/>
      <c r="AV23" s="212"/>
      <c r="AW23" s="212"/>
      <c r="AX23" s="212"/>
      <c r="AY23" s="212"/>
      <c r="AZ23" s="212"/>
      <c r="BA23" s="239" t="str">
        <f>C23</f>
        <v>na vzdálenost od hladiny vody v jímce po výšku roviny proložené osou nejvyššího bodu výtlačného potrubí. Včetně odpadní potrubí v délce do 20 m.</v>
      </c>
      <c r="BB23" s="212"/>
      <c r="BC23" s="212"/>
      <c r="BD23" s="212"/>
      <c r="BE23" s="212"/>
      <c r="BF23" s="212"/>
      <c r="BG23" s="212"/>
      <c r="BH23" s="212"/>
    </row>
    <row r="24" spans="1:60" outlineLevel="1" x14ac:dyDescent="0.2">
      <c r="A24" s="219"/>
      <c r="B24" s="220"/>
      <c r="C24" s="263" t="s">
        <v>317</v>
      </c>
      <c r="D24" s="254"/>
      <c r="E24" s="255">
        <v>100</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304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49"/>
      <c r="D25" s="242"/>
      <c r="E25" s="242"/>
      <c r="F25" s="242"/>
      <c r="G25" s="24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197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4</v>
      </c>
      <c r="B26" s="232" t="s">
        <v>318</v>
      </c>
      <c r="C26" s="246" t="s">
        <v>319</v>
      </c>
      <c r="D26" s="233" t="s">
        <v>320</v>
      </c>
      <c r="E26" s="234">
        <v>101.55</v>
      </c>
      <c r="F26" s="235"/>
      <c r="G26" s="236">
        <f>ROUND(E26*F26,2)</f>
        <v>0</v>
      </c>
      <c r="H26" s="235"/>
      <c r="I26" s="236">
        <f>ROUND(E26*H26,2)</f>
        <v>0</v>
      </c>
      <c r="J26" s="235"/>
      <c r="K26" s="236">
        <f>ROUND(E26*J26,2)</f>
        <v>0</v>
      </c>
      <c r="L26" s="236">
        <v>21</v>
      </c>
      <c r="M26" s="236">
        <f>G26*(1+L26/100)</f>
        <v>0</v>
      </c>
      <c r="N26" s="236">
        <v>0</v>
      </c>
      <c r="O26" s="236">
        <f>ROUND(E26*N26,2)</f>
        <v>0</v>
      </c>
      <c r="P26" s="236">
        <v>0</v>
      </c>
      <c r="Q26" s="236">
        <f>ROUND(E26*P26,2)</f>
        <v>0</v>
      </c>
      <c r="R26" s="236" t="s">
        <v>315</v>
      </c>
      <c r="S26" s="236" t="s">
        <v>191</v>
      </c>
      <c r="T26" s="237" t="s">
        <v>191</v>
      </c>
      <c r="U26" s="222">
        <v>0.01</v>
      </c>
      <c r="V26" s="222">
        <f>ROUND(E26*U26,2)</f>
        <v>1.02</v>
      </c>
      <c r="W26" s="222"/>
      <c r="X26" s="222" t="s">
        <v>240</v>
      </c>
      <c r="Y26" s="212"/>
      <c r="Z26" s="212"/>
      <c r="AA26" s="212"/>
      <c r="AB26" s="212"/>
      <c r="AC26" s="212"/>
      <c r="AD26" s="212"/>
      <c r="AE26" s="212"/>
      <c r="AF26" s="212"/>
      <c r="AG26" s="212" t="s">
        <v>241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5" t="s">
        <v>321</v>
      </c>
      <c r="D27" s="262"/>
      <c r="E27" s="262"/>
      <c r="F27" s="262"/>
      <c r="G27" s="26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311</v>
      </c>
      <c r="AH27" s="212"/>
      <c r="AI27" s="212"/>
      <c r="AJ27" s="212"/>
      <c r="AK27" s="212"/>
      <c r="AL27" s="212"/>
      <c r="AM27" s="212"/>
      <c r="AN27" s="212"/>
      <c r="AO27" s="212"/>
      <c r="AP27" s="212"/>
      <c r="AQ27" s="212"/>
      <c r="AR27" s="212"/>
      <c r="AS27" s="212"/>
      <c r="AT27" s="212"/>
      <c r="AU27" s="212"/>
      <c r="AV27" s="212"/>
      <c r="AW27" s="212"/>
      <c r="AX27" s="212"/>
      <c r="AY27" s="212"/>
      <c r="AZ27" s="212"/>
      <c r="BA27" s="239" t="str">
        <f>C27</f>
        <v>nebo lesní půdy, s vodorovným přemístěním na hromady v místě upotřebení nebo na dočasné či trvalé skládky se složením</v>
      </c>
      <c r="BB27" s="212"/>
      <c r="BC27" s="212"/>
      <c r="BD27" s="212"/>
      <c r="BE27" s="212"/>
      <c r="BF27" s="212"/>
      <c r="BG27" s="212"/>
      <c r="BH27" s="212"/>
    </row>
    <row r="28" spans="1:60" outlineLevel="1" x14ac:dyDescent="0.2">
      <c r="A28" s="219"/>
      <c r="B28" s="220"/>
      <c r="C28" s="263" t="s">
        <v>322</v>
      </c>
      <c r="D28" s="254"/>
      <c r="E28" s="255"/>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304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3" t="s">
        <v>323</v>
      </c>
      <c r="D29" s="254"/>
      <c r="E29" s="255">
        <v>39</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304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3" t="s">
        <v>324</v>
      </c>
      <c r="D30" s="254"/>
      <c r="E30" s="255">
        <v>62.55</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304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64" t="s">
        <v>307</v>
      </c>
      <c r="D31" s="256"/>
      <c r="E31" s="257">
        <v>101.55</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304</v>
      </c>
      <c r="AH31" s="212">
        <v>1</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9"/>
      <c r="D32" s="242"/>
      <c r="E32" s="242"/>
      <c r="F32" s="242"/>
      <c r="G32" s="24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197</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5</v>
      </c>
      <c r="B33" s="232" t="s">
        <v>325</v>
      </c>
      <c r="C33" s="246" t="s">
        <v>326</v>
      </c>
      <c r="D33" s="233" t="s">
        <v>320</v>
      </c>
      <c r="E33" s="234">
        <v>85.59075</v>
      </c>
      <c r="F33" s="235"/>
      <c r="G33" s="236">
        <f>ROUND(E33*F33,2)</f>
        <v>0</v>
      </c>
      <c r="H33" s="235"/>
      <c r="I33" s="236">
        <f>ROUND(E33*H33,2)</f>
        <v>0</v>
      </c>
      <c r="J33" s="235"/>
      <c r="K33" s="236">
        <f>ROUND(E33*J33,2)</f>
        <v>0</v>
      </c>
      <c r="L33" s="236">
        <v>21</v>
      </c>
      <c r="M33" s="236">
        <f>G33*(1+L33/100)</f>
        <v>0</v>
      </c>
      <c r="N33" s="236">
        <v>0</v>
      </c>
      <c r="O33" s="236">
        <f>ROUND(E33*N33,2)</f>
        <v>0</v>
      </c>
      <c r="P33" s="236">
        <v>0</v>
      </c>
      <c r="Q33" s="236">
        <f>ROUND(E33*P33,2)</f>
        <v>0</v>
      </c>
      <c r="R33" s="236" t="s">
        <v>315</v>
      </c>
      <c r="S33" s="236" t="s">
        <v>191</v>
      </c>
      <c r="T33" s="237" t="s">
        <v>191</v>
      </c>
      <c r="U33" s="222">
        <v>0.13</v>
      </c>
      <c r="V33" s="222">
        <f>ROUND(E33*U33,2)</f>
        <v>11.13</v>
      </c>
      <c r="W33" s="222"/>
      <c r="X33" s="222" t="s">
        <v>240</v>
      </c>
      <c r="Y33" s="212"/>
      <c r="Z33" s="212"/>
      <c r="AA33" s="212"/>
      <c r="AB33" s="212"/>
      <c r="AC33" s="212"/>
      <c r="AD33" s="212"/>
      <c r="AE33" s="212"/>
      <c r="AF33" s="212"/>
      <c r="AG33" s="212" t="s">
        <v>241</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33.75" outlineLevel="1" x14ac:dyDescent="0.2">
      <c r="A34" s="219"/>
      <c r="B34" s="220"/>
      <c r="C34" s="265" t="s">
        <v>327</v>
      </c>
      <c r="D34" s="262"/>
      <c r="E34" s="262"/>
      <c r="F34" s="262"/>
      <c r="G34" s="26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311</v>
      </c>
      <c r="AH34" s="212"/>
      <c r="AI34" s="212"/>
      <c r="AJ34" s="212"/>
      <c r="AK34" s="212"/>
      <c r="AL34" s="212"/>
      <c r="AM34" s="212"/>
      <c r="AN34" s="212"/>
      <c r="AO34" s="212"/>
      <c r="AP34" s="212"/>
      <c r="AQ34" s="212"/>
      <c r="AR34" s="212"/>
      <c r="AS34" s="212"/>
      <c r="AT34" s="212"/>
      <c r="AU34" s="212"/>
      <c r="AV34" s="212"/>
      <c r="AW34" s="212"/>
      <c r="AX34" s="212"/>
      <c r="AY34" s="212"/>
      <c r="AZ34" s="212"/>
      <c r="BA34" s="239" t="str">
        <f>C34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4" s="212"/>
      <c r="BC34" s="212"/>
      <c r="BD34" s="212"/>
      <c r="BE34" s="212"/>
      <c r="BF34" s="212"/>
      <c r="BG34" s="212"/>
      <c r="BH34" s="212"/>
    </row>
    <row r="35" spans="1:60" outlineLevel="1" x14ac:dyDescent="0.2">
      <c r="A35" s="219"/>
      <c r="B35" s="220"/>
      <c r="C35" s="263" t="s">
        <v>328</v>
      </c>
      <c r="D35" s="254"/>
      <c r="E35" s="255">
        <v>85.59075</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304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9"/>
      <c r="D36" s="242"/>
      <c r="E36" s="242"/>
      <c r="F36" s="242"/>
      <c r="G36" s="24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197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6</v>
      </c>
      <c r="B37" s="232" t="s">
        <v>329</v>
      </c>
      <c r="C37" s="246" t="s">
        <v>330</v>
      </c>
      <c r="D37" s="233" t="s">
        <v>320</v>
      </c>
      <c r="E37" s="234">
        <v>470.74912999999998</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t="s">
        <v>315</v>
      </c>
      <c r="S37" s="236" t="s">
        <v>191</v>
      </c>
      <c r="T37" s="237" t="s">
        <v>191</v>
      </c>
      <c r="U37" s="222">
        <v>0.16</v>
      </c>
      <c r="V37" s="222">
        <f>ROUND(E37*U37,2)</f>
        <v>75.319999999999993</v>
      </c>
      <c r="W37" s="222"/>
      <c r="X37" s="222" t="s">
        <v>240</v>
      </c>
      <c r="Y37" s="212"/>
      <c r="Z37" s="212"/>
      <c r="AA37" s="212"/>
      <c r="AB37" s="212"/>
      <c r="AC37" s="212"/>
      <c r="AD37" s="212"/>
      <c r="AE37" s="212"/>
      <c r="AF37" s="212"/>
      <c r="AG37" s="212" t="s">
        <v>241</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33.75" outlineLevel="1" x14ac:dyDescent="0.2">
      <c r="A38" s="219"/>
      <c r="B38" s="220"/>
      <c r="C38" s="265" t="s">
        <v>327</v>
      </c>
      <c r="D38" s="262"/>
      <c r="E38" s="262"/>
      <c r="F38" s="262"/>
      <c r="G38" s="26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311</v>
      </c>
      <c r="AH38" s="212"/>
      <c r="AI38" s="212"/>
      <c r="AJ38" s="212"/>
      <c r="AK38" s="212"/>
      <c r="AL38" s="212"/>
      <c r="AM38" s="212"/>
      <c r="AN38" s="212"/>
      <c r="AO38" s="212"/>
      <c r="AP38" s="212"/>
      <c r="AQ38" s="212"/>
      <c r="AR38" s="212"/>
      <c r="AS38" s="212"/>
      <c r="AT38" s="212"/>
      <c r="AU38" s="212"/>
      <c r="AV38" s="212"/>
      <c r="AW38" s="212"/>
      <c r="AX38" s="212"/>
      <c r="AY38" s="212"/>
      <c r="AZ38" s="212"/>
      <c r="BA38" s="239" t="str">
        <f>C38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8" s="212"/>
      <c r="BC38" s="212"/>
      <c r="BD38" s="212"/>
      <c r="BE38" s="212"/>
      <c r="BF38" s="212"/>
      <c r="BG38" s="212"/>
      <c r="BH38" s="212"/>
    </row>
    <row r="39" spans="1:60" outlineLevel="1" x14ac:dyDescent="0.2">
      <c r="A39" s="219"/>
      <c r="B39" s="220"/>
      <c r="C39" s="266" t="s">
        <v>331</v>
      </c>
      <c r="D39" s="258"/>
      <c r="E39" s="259"/>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7" t="s">
        <v>332</v>
      </c>
      <c r="D40" s="258"/>
      <c r="E40" s="259"/>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304</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7" t="s">
        <v>333</v>
      </c>
      <c r="D41" s="258"/>
      <c r="E41" s="259">
        <v>17.2865</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304</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7" t="s">
        <v>334</v>
      </c>
      <c r="D42" s="258"/>
      <c r="E42" s="259">
        <v>14.157</v>
      </c>
      <c r="F42" s="222"/>
      <c r="G42" s="22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304</v>
      </c>
      <c r="AH42" s="212">
        <v>2</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7" t="s">
        <v>335</v>
      </c>
      <c r="D43" s="258"/>
      <c r="E43" s="259">
        <v>34.979999999999997</v>
      </c>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304</v>
      </c>
      <c r="AH43" s="212">
        <v>2</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7" t="s">
        <v>336</v>
      </c>
      <c r="D44" s="258"/>
      <c r="E44" s="259">
        <v>36.993000000000002</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304</v>
      </c>
      <c r="AH44" s="212">
        <v>2</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7" t="s">
        <v>337</v>
      </c>
      <c r="D45" s="258"/>
      <c r="E45" s="259">
        <v>10.8735</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304</v>
      </c>
      <c r="AH45" s="212">
        <v>2</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7" t="s">
        <v>338</v>
      </c>
      <c r="D46" s="258"/>
      <c r="E46" s="259">
        <v>20.520499999999998</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304</v>
      </c>
      <c r="AH46" s="212">
        <v>2</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7" t="s">
        <v>339</v>
      </c>
      <c r="D47" s="258"/>
      <c r="E47" s="259">
        <v>22.968</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304</v>
      </c>
      <c r="AH47" s="212">
        <v>2</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7" t="s">
        <v>340</v>
      </c>
      <c r="D48" s="258"/>
      <c r="E48" s="259">
        <v>23.957999999999998</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304</v>
      </c>
      <c r="AH48" s="212">
        <v>2</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7" t="s">
        <v>341</v>
      </c>
      <c r="D49" s="258"/>
      <c r="E49" s="259">
        <v>6.0225</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304</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7" t="s">
        <v>342</v>
      </c>
      <c r="D50" s="258"/>
      <c r="E50" s="259">
        <v>35.131250000000001</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304</v>
      </c>
      <c r="AH50" s="212">
        <v>2</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7" t="s">
        <v>343</v>
      </c>
      <c r="D51" s="258"/>
      <c r="E51" s="259">
        <v>14.63</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304</v>
      </c>
      <c r="AH51" s="212">
        <v>2</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7" t="s">
        <v>344</v>
      </c>
      <c r="D52" s="258"/>
      <c r="E52" s="259">
        <v>48.07</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304</v>
      </c>
      <c r="AH52" s="212">
        <v>2</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67" t="s">
        <v>345</v>
      </c>
      <c r="D53" s="258"/>
      <c r="E53" s="259">
        <v>32.67</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304</v>
      </c>
      <c r="AH53" s="212">
        <v>2</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7" t="s">
        <v>346</v>
      </c>
      <c r="D54" s="258"/>
      <c r="E54" s="259">
        <v>51.48</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304</v>
      </c>
      <c r="AH54" s="212">
        <v>2</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7" t="s">
        <v>347</v>
      </c>
      <c r="D55" s="258"/>
      <c r="E55" s="259">
        <v>3.29175</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304</v>
      </c>
      <c r="AH55" s="212">
        <v>2</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7" t="s">
        <v>348</v>
      </c>
      <c r="D56" s="258"/>
      <c r="E56" s="259">
        <v>2.4529999999999998</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304</v>
      </c>
      <c r="AH56" s="212">
        <v>2</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7" t="s">
        <v>349</v>
      </c>
      <c r="D57" s="258"/>
      <c r="E57" s="259">
        <v>4.4770000000000003</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304</v>
      </c>
      <c r="AH57" s="212">
        <v>2</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7" t="s">
        <v>350</v>
      </c>
      <c r="D58" s="258"/>
      <c r="E58" s="259">
        <v>5.0599999999999996</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304</v>
      </c>
      <c r="AH58" s="212">
        <v>2</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7" t="s">
        <v>351</v>
      </c>
      <c r="D59" s="258"/>
      <c r="E59" s="259">
        <v>12.29</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304</v>
      </c>
      <c r="AH59" s="212">
        <v>2</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7" t="s">
        <v>352</v>
      </c>
      <c r="D60" s="258"/>
      <c r="E60" s="259">
        <v>27.72</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304</v>
      </c>
      <c r="AH60" s="212">
        <v>2</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7" t="s">
        <v>353</v>
      </c>
      <c r="D61" s="258"/>
      <c r="E61" s="259">
        <v>5.1425000000000001</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304</v>
      </c>
      <c r="AH61" s="212">
        <v>2</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7" t="s">
        <v>354</v>
      </c>
      <c r="D62" s="258"/>
      <c r="E62" s="259">
        <v>11.767250000000001</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304</v>
      </c>
      <c r="AH62" s="212">
        <v>2</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7" t="s">
        <v>355</v>
      </c>
      <c r="D63" s="258"/>
      <c r="E63" s="259">
        <v>11.494999999999999</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304</v>
      </c>
      <c r="AH63" s="212">
        <v>2</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7" t="s">
        <v>356</v>
      </c>
      <c r="D64" s="258"/>
      <c r="E64" s="259">
        <v>4.0149999999999997</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304</v>
      </c>
      <c r="AH64" s="212">
        <v>2</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7" t="s">
        <v>357</v>
      </c>
      <c r="D65" s="258"/>
      <c r="E65" s="259">
        <v>5.9894999999999996</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304</v>
      </c>
      <c r="AH65" s="212">
        <v>2</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7" t="s">
        <v>358</v>
      </c>
      <c r="D66" s="258"/>
      <c r="E66" s="259">
        <v>22.77</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304</v>
      </c>
      <c r="AH66" s="212">
        <v>2</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7" t="s">
        <v>359</v>
      </c>
      <c r="D67" s="258"/>
      <c r="E67" s="259">
        <v>22.580249999999999</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304</v>
      </c>
      <c r="AH67" s="212">
        <v>2</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7" t="s">
        <v>360</v>
      </c>
      <c r="D68" s="258"/>
      <c r="E68" s="259">
        <v>18.757750000000001</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304</v>
      </c>
      <c r="AH68" s="212">
        <v>2</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7" t="s">
        <v>361</v>
      </c>
      <c r="D69" s="258"/>
      <c r="E69" s="259">
        <v>19.47</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304</v>
      </c>
      <c r="AH69" s="212">
        <v>2</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7" t="s">
        <v>362</v>
      </c>
      <c r="D70" s="258"/>
      <c r="E70" s="259">
        <v>9.7624999999999993</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304</v>
      </c>
      <c r="AH70" s="212">
        <v>2</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7" t="s">
        <v>363</v>
      </c>
      <c r="D71" s="258"/>
      <c r="E71" s="259">
        <v>30.860499999999998</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304</v>
      </c>
      <c r="AH71" s="212">
        <v>2</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7" t="s">
        <v>364</v>
      </c>
      <c r="D72" s="258"/>
      <c r="E72" s="259">
        <v>3.96</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304</v>
      </c>
      <c r="AH72" s="212">
        <v>2</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7" t="s">
        <v>365</v>
      </c>
      <c r="D73" s="258"/>
      <c r="E73" s="259">
        <v>26.878499999999999</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304</v>
      </c>
      <c r="AH73" s="212">
        <v>2</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7" t="s">
        <v>366</v>
      </c>
      <c r="D74" s="258"/>
      <c r="E74" s="259">
        <v>23.1</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304</v>
      </c>
      <c r="AH74" s="212">
        <v>2</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7" t="s">
        <v>367</v>
      </c>
      <c r="D75" s="258"/>
      <c r="E75" s="259">
        <v>27.912500000000001</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304</v>
      </c>
      <c r="AH75" s="212">
        <v>2</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7" t="s">
        <v>368</v>
      </c>
      <c r="D76" s="258"/>
      <c r="E76" s="259">
        <v>48.972000000000001</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304</v>
      </c>
      <c r="AH76" s="212">
        <v>2</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7" t="s">
        <v>369</v>
      </c>
      <c r="D77" s="258"/>
      <c r="E77" s="259">
        <v>54.5105</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304</v>
      </c>
      <c r="AH77" s="212">
        <v>2</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7" t="s">
        <v>370</v>
      </c>
      <c r="D78" s="258"/>
      <c r="E78" s="259">
        <v>45.012</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304</v>
      </c>
      <c r="AH78" s="212">
        <v>2</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7" t="s">
        <v>371</v>
      </c>
      <c r="D79" s="258"/>
      <c r="E79" s="259">
        <v>21.425249999999998</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304</v>
      </c>
      <c r="AH79" s="212">
        <v>2</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7" t="s">
        <v>372</v>
      </c>
      <c r="D80" s="258"/>
      <c r="E80" s="259">
        <v>3.9820000000000002</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304</v>
      </c>
      <c r="AH80" s="212">
        <v>2</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7" t="s">
        <v>373</v>
      </c>
      <c r="D81" s="258"/>
      <c r="E81" s="259">
        <v>12.512499999999999</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304</v>
      </c>
      <c r="AH81" s="212">
        <v>2</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7" t="s">
        <v>374</v>
      </c>
      <c r="D82" s="258"/>
      <c r="E82" s="259"/>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304</v>
      </c>
      <c r="AH82" s="212">
        <v>2</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8" t="s">
        <v>375</v>
      </c>
      <c r="D83" s="260"/>
      <c r="E83" s="261">
        <v>855.90750000000003</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304</v>
      </c>
      <c r="AH83" s="212">
        <v>3</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6" t="s">
        <v>376</v>
      </c>
      <c r="D84" s="258"/>
      <c r="E84" s="259"/>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304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3" t="s">
        <v>377</v>
      </c>
      <c r="D85" s="254"/>
      <c r="E85" s="255">
        <v>470.74912999999998</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304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49"/>
      <c r="D86" s="242"/>
      <c r="E86" s="242"/>
      <c r="F86" s="242"/>
      <c r="G86" s="24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197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1">
        <v>7</v>
      </c>
      <c r="B87" s="232" t="s">
        <v>378</v>
      </c>
      <c r="C87" s="246" t="s">
        <v>379</v>
      </c>
      <c r="D87" s="233" t="s">
        <v>320</v>
      </c>
      <c r="E87" s="234">
        <v>235.37456</v>
      </c>
      <c r="F87" s="235"/>
      <c r="G87" s="236">
        <f>ROUND(E87*F87,2)</f>
        <v>0</v>
      </c>
      <c r="H87" s="235"/>
      <c r="I87" s="236">
        <f>ROUND(E87*H87,2)</f>
        <v>0</v>
      </c>
      <c r="J87" s="235"/>
      <c r="K87" s="236">
        <f>ROUND(E87*J87,2)</f>
        <v>0</v>
      </c>
      <c r="L87" s="236">
        <v>21</v>
      </c>
      <c r="M87" s="236">
        <f>G87*(1+L87/100)</f>
        <v>0</v>
      </c>
      <c r="N87" s="236">
        <v>0</v>
      </c>
      <c r="O87" s="236">
        <f>ROUND(E87*N87,2)</f>
        <v>0</v>
      </c>
      <c r="P87" s="236">
        <v>0</v>
      </c>
      <c r="Q87" s="236">
        <f>ROUND(E87*P87,2)</f>
        <v>0</v>
      </c>
      <c r="R87" s="236" t="s">
        <v>315</v>
      </c>
      <c r="S87" s="236" t="s">
        <v>191</v>
      </c>
      <c r="T87" s="237" t="s">
        <v>191</v>
      </c>
      <c r="U87" s="222">
        <v>0.08</v>
      </c>
      <c r="V87" s="222">
        <f>ROUND(E87*U87,2)</f>
        <v>18.829999999999998</v>
      </c>
      <c r="W87" s="222"/>
      <c r="X87" s="222" t="s">
        <v>240</v>
      </c>
      <c r="Y87" s="212"/>
      <c r="Z87" s="212"/>
      <c r="AA87" s="212"/>
      <c r="AB87" s="212"/>
      <c r="AC87" s="212"/>
      <c r="AD87" s="212"/>
      <c r="AE87" s="212"/>
      <c r="AF87" s="212"/>
      <c r="AG87" s="212" t="s">
        <v>241</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33.75" outlineLevel="1" x14ac:dyDescent="0.2">
      <c r="A88" s="219"/>
      <c r="B88" s="220"/>
      <c r="C88" s="265" t="s">
        <v>327</v>
      </c>
      <c r="D88" s="262"/>
      <c r="E88" s="262"/>
      <c r="F88" s="262"/>
      <c r="G88" s="26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311</v>
      </c>
      <c r="AH88" s="212"/>
      <c r="AI88" s="212"/>
      <c r="AJ88" s="212"/>
      <c r="AK88" s="212"/>
      <c r="AL88" s="212"/>
      <c r="AM88" s="212"/>
      <c r="AN88" s="212"/>
      <c r="AO88" s="212"/>
      <c r="AP88" s="212"/>
      <c r="AQ88" s="212"/>
      <c r="AR88" s="212"/>
      <c r="AS88" s="212"/>
      <c r="AT88" s="212"/>
      <c r="AU88" s="212"/>
      <c r="AV88" s="212"/>
      <c r="AW88" s="212"/>
      <c r="AX88" s="212"/>
      <c r="AY88" s="212"/>
      <c r="AZ88" s="212"/>
      <c r="BA88" s="239" t="str">
        <f>C88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8" s="212"/>
      <c r="BC88" s="212"/>
      <c r="BD88" s="212"/>
      <c r="BE88" s="212"/>
      <c r="BF88" s="212"/>
      <c r="BG88" s="212"/>
      <c r="BH88" s="212"/>
    </row>
    <row r="89" spans="1:60" outlineLevel="1" x14ac:dyDescent="0.2">
      <c r="A89" s="219"/>
      <c r="B89" s="220"/>
      <c r="C89" s="263" t="s">
        <v>380</v>
      </c>
      <c r="D89" s="254"/>
      <c r="E89" s="255">
        <v>235.37456</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304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49"/>
      <c r="D90" s="242"/>
      <c r="E90" s="242"/>
      <c r="F90" s="242"/>
      <c r="G90" s="24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197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1">
        <v>8</v>
      </c>
      <c r="B91" s="232" t="s">
        <v>381</v>
      </c>
      <c r="C91" s="246" t="s">
        <v>382</v>
      </c>
      <c r="D91" s="233" t="s">
        <v>320</v>
      </c>
      <c r="E91" s="234">
        <v>256.77224999999999</v>
      </c>
      <c r="F91" s="235"/>
      <c r="G91" s="236">
        <f>ROUND(E91*F91,2)</f>
        <v>0</v>
      </c>
      <c r="H91" s="235"/>
      <c r="I91" s="236">
        <f>ROUND(E91*H91,2)</f>
        <v>0</v>
      </c>
      <c r="J91" s="235"/>
      <c r="K91" s="236">
        <f>ROUND(E91*J91,2)</f>
        <v>0</v>
      </c>
      <c r="L91" s="236">
        <v>21</v>
      </c>
      <c r="M91" s="236">
        <f>G91*(1+L91/100)</f>
        <v>0</v>
      </c>
      <c r="N91" s="236">
        <v>0</v>
      </c>
      <c r="O91" s="236">
        <f>ROUND(E91*N91,2)</f>
        <v>0</v>
      </c>
      <c r="P91" s="236">
        <v>0</v>
      </c>
      <c r="Q91" s="236">
        <f>ROUND(E91*P91,2)</f>
        <v>0</v>
      </c>
      <c r="R91" s="236" t="s">
        <v>315</v>
      </c>
      <c r="S91" s="236" t="s">
        <v>191</v>
      </c>
      <c r="T91" s="237" t="s">
        <v>191</v>
      </c>
      <c r="U91" s="222">
        <v>0.3</v>
      </c>
      <c r="V91" s="222">
        <f>ROUND(E91*U91,2)</f>
        <v>77.03</v>
      </c>
      <c r="W91" s="222"/>
      <c r="X91" s="222" t="s">
        <v>240</v>
      </c>
      <c r="Y91" s="212"/>
      <c r="Z91" s="212"/>
      <c r="AA91" s="212"/>
      <c r="AB91" s="212"/>
      <c r="AC91" s="212"/>
      <c r="AD91" s="212"/>
      <c r="AE91" s="212"/>
      <c r="AF91" s="212"/>
      <c r="AG91" s="212" t="s">
        <v>241</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33.75" outlineLevel="1" x14ac:dyDescent="0.2">
      <c r="A92" s="219"/>
      <c r="B92" s="220"/>
      <c r="C92" s="265" t="s">
        <v>327</v>
      </c>
      <c r="D92" s="262"/>
      <c r="E92" s="262"/>
      <c r="F92" s="262"/>
      <c r="G92" s="26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311</v>
      </c>
      <c r="AH92" s="212"/>
      <c r="AI92" s="212"/>
      <c r="AJ92" s="212"/>
      <c r="AK92" s="212"/>
      <c r="AL92" s="212"/>
      <c r="AM92" s="212"/>
      <c r="AN92" s="212"/>
      <c r="AO92" s="212"/>
      <c r="AP92" s="212"/>
      <c r="AQ92" s="212"/>
      <c r="AR92" s="212"/>
      <c r="AS92" s="212"/>
      <c r="AT92" s="212"/>
      <c r="AU92" s="212"/>
      <c r="AV92" s="212"/>
      <c r="AW92" s="212"/>
      <c r="AX92" s="212"/>
      <c r="AY92" s="212"/>
      <c r="AZ92" s="212"/>
      <c r="BA92" s="239" t="str">
        <f>C92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2" s="212"/>
      <c r="BC92" s="212"/>
      <c r="BD92" s="212"/>
      <c r="BE92" s="212"/>
      <c r="BF92" s="212"/>
      <c r="BG92" s="212"/>
      <c r="BH92" s="212"/>
    </row>
    <row r="93" spans="1:60" outlineLevel="1" x14ac:dyDescent="0.2">
      <c r="A93" s="219"/>
      <c r="B93" s="220"/>
      <c r="C93" s="263" t="s">
        <v>383</v>
      </c>
      <c r="D93" s="254"/>
      <c r="E93" s="255">
        <v>256.77224999999999</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304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9"/>
      <c r="D94" s="242"/>
      <c r="E94" s="242"/>
      <c r="F94" s="242"/>
      <c r="G94" s="24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197</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31">
        <v>9</v>
      </c>
      <c r="B95" s="232" t="s">
        <v>384</v>
      </c>
      <c r="C95" s="246" t="s">
        <v>385</v>
      </c>
      <c r="D95" s="233" t="s">
        <v>320</v>
      </c>
      <c r="E95" s="234">
        <v>128.38613000000001</v>
      </c>
      <c r="F95" s="235"/>
      <c r="G95" s="236">
        <f>ROUND(E95*F95,2)</f>
        <v>0</v>
      </c>
      <c r="H95" s="235"/>
      <c r="I95" s="236">
        <f>ROUND(E95*H95,2)</f>
        <v>0</v>
      </c>
      <c r="J95" s="235"/>
      <c r="K95" s="236">
        <f>ROUND(E95*J95,2)</f>
        <v>0</v>
      </c>
      <c r="L95" s="236">
        <v>21</v>
      </c>
      <c r="M95" s="236">
        <f>G95*(1+L95/100)</f>
        <v>0</v>
      </c>
      <c r="N95" s="236">
        <v>0</v>
      </c>
      <c r="O95" s="236">
        <f>ROUND(E95*N95,2)</f>
        <v>0</v>
      </c>
      <c r="P95" s="236">
        <v>0</v>
      </c>
      <c r="Q95" s="236">
        <f>ROUND(E95*P95,2)</f>
        <v>0</v>
      </c>
      <c r="R95" s="236" t="s">
        <v>315</v>
      </c>
      <c r="S95" s="236" t="s">
        <v>191</v>
      </c>
      <c r="T95" s="237" t="s">
        <v>191</v>
      </c>
      <c r="U95" s="222">
        <v>0.15</v>
      </c>
      <c r="V95" s="222">
        <f>ROUND(E95*U95,2)</f>
        <v>19.260000000000002</v>
      </c>
      <c r="W95" s="222"/>
      <c r="X95" s="222" t="s">
        <v>240</v>
      </c>
      <c r="Y95" s="212"/>
      <c r="Z95" s="212"/>
      <c r="AA95" s="212"/>
      <c r="AB95" s="212"/>
      <c r="AC95" s="212"/>
      <c r="AD95" s="212"/>
      <c r="AE95" s="212"/>
      <c r="AF95" s="212"/>
      <c r="AG95" s="212" t="s">
        <v>241</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33.75" outlineLevel="1" x14ac:dyDescent="0.2">
      <c r="A96" s="219"/>
      <c r="B96" s="220"/>
      <c r="C96" s="265" t="s">
        <v>327</v>
      </c>
      <c r="D96" s="262"/>
      <c r="E96" s="262"/>
      <c r="F96" s="262"/>
      <c r="G96" s="26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311</v>
      </c>
      <c r="AH96" s="212"/>
      <c r="AI96" s="212"/>
      <c r="AJ96" s="212"/>
      <c r="AK96" s="212"/>
      <c r="AL96" s="212"/>
      <c r="AM96" s="212"/>
      <c r="AN96" s="212"/>
      <c r="AO96" s="212"/>
      <c r="AP96" s="212"/>
      <c r="AQ96" s="212"/>
      <c r="AR96" s="212"/>
      <c r="AS96" s="212"/>
      <c r="AT96" s="212"/>
      <c r="AU96" s="212"/>
      <c r="AV96" s="212"/>
      <c r="AW96" s="212"/>
      <c r="AX96" s="212"/>
      <c r="AY96" s="212"/>
      <c r="AZ96" s="212"/>
      <c r="BA96" s="239" t="str">
        <f>C96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6" s="212"/>
      <c r="BC96" s="212"/>
      <c r="BD96" s="212"/>
      <c r="BE96" s="212"/>
      <c r="BF96" s="212"/>
      <c r="BG96" s="212"/>
      <c r="BH96" s="212"/>
    </row>
    <row r="97" spans="1:60" outlineLevel="1" x14ac:dyDescent="0.2">
      <c r="A97" s="219"/>
      <c r="B97" s="220"/>
      <c r="C97" s="263" t="s">
        <v>386</v>
      </c>
      <c r="D97" s="254"/>
      <c r="E97" s="255">
        <v>128.38613000000001</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304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49"/>
      <c r="D98" s="242"/>
      <c r="E98" s="242"/>
      <c r="F98" s="242"/>
      <c r="G98" s="24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197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31">
        <v>10</v>
      </c>
      <c r="B99" s="232" t="s">
        <v>387</v>
      </c>
      <c r="C99" s="246" t="s">
        <v>388</v>
      </c>
      <c r="D99" s="233" t="s">
        <v>320</v>
      </c>
      <c r="E99" s="234">
        <v>42.795380000000002</v>
      </c>
      <c r="F99" s="235"/>
      <c r="G99" s="236">
        <f>ROUND(E99*F99,2)</f>
        <v>0</v>
      </c>
      <c r="H99" s="235"/>
      <c r="I99" s="236">
        <f>ROUND(E99*H99,2)</f>
        <v>0</v>
      </c>
      <c r="J99" s="235"/>
      <c r="K99" s="236">
        <f>ROUND(E99*J99,2)</f>
        <v>0</v>
      </c>
      <c r="L99" s="236">
        <v>21</v>
      </c>
      <c r="M99" s="236">
        <f>G99*(1+L99/100)</f>
        <v>0</v>
      </c>
      <c r="N99" s="236">
        <v>0</v>
      </c>
      <c r="O99" s="236">
        <f>ROUND(E99*N99,2)</f>
        <v>0</v>
      </c>
      <c r="P99" s="236">
        <v>0</v>
      </c>
      <c r="Q99" s="236">
        <f>ROUND(E99*P99,2)</f>
        <v>0</v>
      </c>
      <c r="R99" s="236" t="s">
        <v>315</v>
      </c>
      <c r="S99" s="236" t="s">
        <v>191</v>
      </c>
      <c r="T99" s="237" t="s">
        <v>191</v>
      </c>
      <c r="U99" s="222">
        <v>0.53</v>
      </c>
      <c r="V99" s="222">
        <f>ROUND(E99*U99,2)</f>
        <v>22.68</v>
      </c>
      <c r="W99" s="222"/>
      <c r="X99" s="222" t="s">
        <v>240</v>
      </c>
      <c r="Y99" s="212"/>
      <c r="Z99" s="212"/>
      <c r="AA99" s="212"/>
      <c r="AB99" s="212"/>
      <c r="AC99" s="212"/>
      <c r="AD99" s="212"/>
      <c r="AE99" s="212"/>
      <c r="AF99" s="212"/>
      <c r="AG99" s="212" t="s">
        <v>241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33.75" outlineLevel="1" x14ac:dyDescent="0.2">
      <c r="A100" s="219"/>
      <c r="B100" s="220"/>
      <c r="C100" s="265" t="s">
        <v>327</v>
      </c>
      <c r="D100" s="262"/>
      <c r="E100" s="262"/>
      <c r="F100" s="262"/>
      <c r="G100" s="26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311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39" t="str">
        <f>C100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0" s="212"/>
      <c r="BC100" s="212"/>
      <c r="BD100" s="212"/>
      <c r="BE100" s="212"/>
      <c r="BF100" s="212"/>
      <c r="BG100" s="212"/>
      <c r="BH100" s="212"/>
    </row>
    <row r="101" spans="1:60" outlineLevel="1" x14ac:dyDescent="0.2">
      <c r="A101" s="219"/>
      <c r="B101" s="220"/>
      <c r="C101" s="263" t="s">
        <v>389</v>
      </c>
      <c r="D101" s="254"/>
      <c r="E101" s="255">
        <v>42.795380000000002</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304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49"/>
      <c r="D102" s="242"/>
      <c r="E102" s="242"/>
      <c r="F102" s="242"/>
      <c r="G102" s="24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197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31">
        <v>11</v>
      </c>
      <c r="B103" s="232" t="s">
        <v>390</v>
      </c>
      <c r="C103" s="246" t="s">
        <v>391</v>
      </c>
      <c r="D103" s="233" t="s">
        <v>320</v>
      </c>
      <c r="E103" s="234">
        <v>19.743749999999999</v>
      </c>
      <c r="F103" s="235"/>
      <c r="G103" s="236">
        <f>ROUND(E103*F103,2)</f>
        <v>0</v>
      </c>
      <c r="H103" s="235"/>
      <c r="I103" s="236">
        <f>ROUND(E103*H103,2)</f>
        <v>0</v>
      </c>
      <c r="J103" s="235"/>
      <c r="K103" s="236">
        <f>ROUND(E103*J103,2)</f>
        <v>0</v>
      </c>
      <c r="L103" s="236">
        <v>21</v>
      </c>
      <c r="M103" s="236">
        <f>G103*(1+L103/100)</f>
        <v>0</v>
      </c>
      <c r="N103" s="236">
        <v>0</v>
      </c>
      <c r="O103" s="236">
        <f>ROUND(E103*N103,2)</f>
        <v>0</v>
      </c>
      <c r="P103" s="236">
        <v>0</v>
      </c>
      <c r="Q103" s="236">
        <f>ROUND(E103*P103,2)</f>
        <v>0</v>
      </c>
      <c r="R103" s="236" t="s">
        <v>315</v>
      </c>
      <c r="S103" s="236" t="s">
        <v>191</v>
      </c>
      <c r="T103" s="237" t="s">
        <v>191</v>
      </c>
      <c r="U103" s="222">
        <v>3.53</v>
      </c>
      <c r="V103" s="222">
        <f>ROUND(E103*U103,2)</f>
        <v>69.7</v>
      </c>
      <c r="W103" s="222"/>
      <c r="X103" s="222" t="s">
        <v>240</v>
      </c>
      <c r="Y103" s="212"/>
      <c r="Z103" s="212"/>
      <c r="AA103" s="212"/>
      <c r="AB103" s="212"/>
      <c r="AC103" s="212"/>
      <c r="AD103" s="212"/>
      <c r="AE103" s="212"/>
      <c r="AF103" s="212"/>
      <c r="AG103" s="212" t="s">
        <v>241</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5" t="s">
        <v>392</v>
      </c>
      <c r="D104" s="262"/>
      <c r="E104" s="262"/>
      <c r="F104" s="262"/>
      <c r="G104" s="26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311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3" t="s">
        <v>393</v>
      </c>
      <c r="D105" s="254"/>
      <c r="E105" s="255">
        <v>19.743749999999999</v>
      </c>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304</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49"/>
      <c r="D106" s="242"/>
      <c r="E106" s="242"/>
      <c r="F106" s="242"/>
      <c r="G106" s="24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197</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31">
        <v>12</v>
      </c>
      <c r="B107" s="232" t="s">
        <v>394</v>
      </c>
      <c r="C107" s="246" t="s">
        <v>395</v>
      </c>
      <c r="D107" s="233" t="s">
        <v>320</v>
      </c>
      <c r="E107" s="234">
        <v>10.63125</v>
      </c>
      <c r="F107" s="235"/>
      <c r="G107" s="236">
        <f>ROUND(E107*F107,2)</f>
        <v>0</v>
      </c>
      <c r="H107" s="235"/>
      <c r="I107" s="236">
        <f>ROUND(E107*H107,2)</f>
        <v>0</v>
      </c>
      <c r="J107" s="235"/>
      <c r="K107" s="236">
        <f>ROUND(E107*J107,2)</f>
        <v>0</v>
      </c>
      <c r="L107" s="236">
        <v>21</v>
      </c>
      <c r="M107" s="236">
        <f>G107*(1+L107/100)</f>
        <v>0</v>
      </c>
      <c r="N107" s="236">
        <v>0</v>
      </c>
      <c r="O107" s="236">
        <f>ROUND(E107*N107,2)</f>
        <v>0</v>
      </c>
      <c r="P107" s="236">
        <v>0</v>
      </c>
      <c r="Q107" s="236">
        <f>ROUND(E107*P107,2)</f>
        <v>0</v>
      </c>
      <c r="R107" s="236" t="s">
        <v>315</v>
      </c>
      <c r="S107" s="236" t="s">
        <v>191</v>
      </c>
      <c r="T107" s="237" t="s">
        <v>191</v>
      </c>
      <c r="U107" s="222">
        <v>4.66</v>
      </c>
      <c r="V107" s="222">
        <f>ROUND(E107*U107,2)</f>
        <v>49.54</v>
      </c>
      <c r="W107" s="222"/>
      <c r="X107" s="222" t="s">
        <v>240</v>
      </c>
      <c r="Y107" s="212"/>
      <c r="Z107" s="212"/>
      <c r="AA107" s="212"/>
      <c r="AB107" s="212"/>
      <c r="AC107" s="212"/>
      <c r="AD107" s="212"/>
      <c r="AE107" s="212"/>
      <c r="AF107" s="212"/>
      <c r="AG107" s="212" t="s">
        <v>241</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65" t="s">
        <v>392</v>
      </c>
      <c r="D108" s="262"/>
      <c r="E108" s="262"/>
      <c r="F108" s="262"/>
      <c r="G108" s="26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311</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63" t="s">
        <v>396</v>
      </c>
      <c r="D109" s="254"/>
      <c r="E109" s="255">
        <v>10.63125</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304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49"/>
      <c r="D110" s="242"/>
      <c r="E110" s="242"/>
      <c r="F110" s="242"/>
      <c r="G110" s="24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197</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31">
        <v>13</v>
      </c>
      <c r="B111" s="232" t="s">
        <v>397</v>
      </c>
      <c r="C111" s="246" t="s">
        <v>398</v>
      </c>
      <c r="D111" s="233" t="s">
        <v>301</v>
      </c>
      <c r="E111" s="234">
        <v>1216.5999999999999</v>
      </c>
      <c r="F111" s="235"/>
      <c r="G111" s="236">
        <f>ROUND(E111*F111,2)</f>
        <v>0</v>
      </c>
      <c r="H111" s="235"/>
      <c r="I111" s="236">
        <f>ROUND(E111*H111,2)</f>
        <v>0</v>
      </c>
      <c r="J111" s="235"/>
      <c r="K111" s="236">
        <f>ROUND(E111*J111,2)</f>
        <v>0</v>
      </c>
      <c r="L111" s="236">
        <v>21</v>
      </c>
      <c r="M111" s="236">
        <f>G111*(1+L111/100)</f>
        <v>0</v>
      </c>
      <c r="N111" s="236">
        <v>9.8999999999999999E-4</v>
      </c>
      <c r="O111" s="236">
        <f>ROUND(E111*N111,2)</f>
        <v>1.2</v>
      </c>
      <c r="P111" s="236">
        <v>0</v>
      </c>
      <c r="Q111" s="236">
        <f>ROUND(E111*P111,2)</f>
        <v>0</v>
      </c>
      <c r="R111" s="236" t="s">
        <v>315</v>
      </c>
      <c r="S111" s="236" t="s">
        <v>191</v>
      </c>
      <c r="T111" s="237" t="s">
        <v>191</v>
      </c>
      <c r="U111" s="222">
        <v>0.24</v>
      </c>
      <c r="V111" s="222">
        <f>ROUND(E111*U111,2)</f>
        <v>291.98</v>
      </c>
      <c r="W111" s="222"/>
      <c r="X111" s="222" t="s">
        <v>240</v>
      </c>
      <c r="Y111" s="212"/>
      <c r="Z111" s="212"/>
      <c r="AA111" s="212"/>
      <c r="AB111" s="212"/>
      <c r="AC111" s="212"/>
      <c r="AD111" s="212"/>
      <c r="AE111" s="212"/>
      <c r="AF111" s="212"/>
      <c r="AG111" s="212" t="s">
        <v>241</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5" t="s">
        <v>399</v>
      </c>
      <c r="D112" s="262"/>
      <c r="E112" s="262"/>
      <c r="F112" s="262"/>
      <c r="G112" s="26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311</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3" t="s">
        <v>400</v>
      </c>
      <c r="D113" s="254"/>
      <c r="E113" s="255"/>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304</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63" t="s">
        <v>401</v>
      </c>
      <c r="D114" s="254"/>
      <c r="E114" s="255">
        <v>10.95</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304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63" t="s">
        <v>402</v>
      </c>
      <c r="D115" s="254"/>
      <c r="E115" s="255">
        <v>63.875</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304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63" t="s">
        <v>403</v>
      </c>
      <c r="D116" s="254"/>
      <c r="E116" s="255">
        <v>26.6</v>
      </c>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304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63" t="s">
        <v>404</v>
      </c>
      <c r="D117" s="254"/>
      <c r="E117" s="255">
        <v>87.4</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304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3" t="s">
        <v>405</v>
      </c>
      <c r="D118" s="254"/>
      <c r="E118" s="255">
        <v>59.4</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304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3" t="s">
        <v>406</v>
      </c>
      <c r="D119" s="254"/>
      <c r="E119" s="255">
        <v>93.6</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304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63" t="s">
        <v>407</v>
      </c>
      <c r="D120" s="254"/>
      <c r="E120" s="255">
        <v>5.9850000000000003</v>
      </c>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304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3" t="s">
        <v>408</v>
      </c>
      <c r="D121" s="254"/>
      <c r="E121" s="255">
        <v>4.46</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304</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63" t="s">
        <v>409</v>
      </c>
      <c r="D122" s="254"/>
      <c r="E122" s="255">
        <v>8.14</v>
      </c>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304</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63" t="s">
        <v>410</v>
      </c>
      <c r="D123" s="254"/>
      <c r="E123" s="255">
        <v>9.1999999999999993</v>
      </c>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304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3" t="s">
        <v>411</v>
      </c>
      <c r="D124" s="254"/>
      <c r="E124" s="255">
        <v>13.18</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304</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63" t="s">
        <v>412</v>
      </c>
      <c r="D125" s="254"/>
      <c r="E125" s="255">
        <v>50.4</v>
      </c>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304</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63" t="s">
        <v>413</v>
      </c>
      <c r="D126" s="254"/>
      <c r="E126" s="255">
        <v>9.35</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304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63" t="s">
        <v>414</v>
      </c>
      <c r="D127" s="254"/>
      <c r="E127" s="255">
        <v>21.395</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304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3" t="s">
        <v>415</v>
      </c>
      <c r="D128" s="254"/>
      <c r="E128" s="255">
        <v>20.9</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304</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63" t="s">
        <v>416</v>
      </c>
      <c r="D129" s="254"/>
      <c r="E129" s="255">
        <v>7.3</v>
      </c>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304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3" t="s">
        <v>417</v>
      </c>
      <c r="D130" s="254"/>
      <c r="E130" s="255">
        <v>10.89</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304</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3" t="s">
        <v>418</v>
      </c>
      <c r="D131" s="254"/>
      <c r="E131" s="255">
        <v>41.4</v>
      </c>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304</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63" t="s">
        <v>419</v>
      </c>
      <c r="D132" s="254"/>
      <c r="E132" s="255">
        <v>41.055</v>
      </c>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304</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63" t="s">
        <v>420</v>
      </c>
      <c r="D133" s="254"/>
      <c r="E133" s="255">
        <v>34.104999999999997</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304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63" t="s">
        <v>421</v>
      </c>
      <c r="D134" s="254"/>
      <c r="E134" s="255">
        <v>35.4</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304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63" t="s">
        <v>422</v>
      </c>
      <c r="D135" s="254"/>
      <c r="E135" s="255">
        <v>17.75</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304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3" t="s">
        <v>423</v>
      </c>
      <c r="D136" s="254"/>
      <c r="E136" s="255">
        <v>56.11</v>
      </c>
      <c r="F136" s="222"/>
      <c r="G136" s="22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304</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3" t="s">
        <v>424</v>
      </c>
      <c r="D137" s="254"/>
      <c r="E137" s="255">
        <v>7.2</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304</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3" t="s">
        <v>425</v>
      </c>
      <c r="D138" s="254"/>
      <c r="E138" s="255">
        <v>48.87</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304</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3" t="s">
        <v>426</v>
      </c>
      <c r="D139" s="254"/>
      <c r="E139" s="255">
        <v>42</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304</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3" t="s">
        <v>427</v>
      </c>
      <c r="D140" s="254"/>
      <c r="E140" s="255">
        <v>50.75</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304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63" t="s">
        <v>428</v>
      </c>
      <c r="D141" s="254"/>
      <c r="E141" s="255">
        <v>89.04</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304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63" t="s">
        <v>429</v>
      </c>
      <c r="D142" s="254"/>
      <c r="E142" s="255">
        <v>99.11</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304</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63" t="s">
        <v>430</v>
      </c>
      <c r="D143" s="254"/>
      <c r="E143" s="255">
        <v>81.84</v>
      </c>
      <c r="F143" s="222"/>
      <c r="G143" s="22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304</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63" t="s">
        <v>431</v>
      </c>
      <c r="D144" s="254"/>
      <c r="E144" s="255">
        <v>38.954999999999998</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304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3" t="s">
        <v>432</v>
      </c>
      <c r="D145" s="254"/>
      <c r="E145" s="255">
        <v>7.24</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304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3" t="s">
        <v>433</v>
      </c>
      <c r="D146" s="254"/>
      <c r="E146" s="255">
        <v>22.75</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304</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64" t="s">
        <v>307</v>
      </c>
      <c r="D147" s="256"/>
      <c r="E147" s="257">
        <v>1216.5999999999999</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304</v>
      </c>
      <c r="AH147" s="212">
        <v>1</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49"/>
      <c r="D148" s="242"/>
      <c r="E148" s="242"/>
      <c r="F148" s="242"/>
      <c r="G148" s="24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197</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2.5" outlineLevel="1" x14ac:dyDescent="0.2">
      <c r="A149" s="231">
        <v>14</v>
      </c>
      <c r="B149" s="232" t="s">
        <v>434</v>
      </c>
      <c r="C149" s="246" t="s">
        <v>435</v>
      </c>
      <c r="D149" s="233" t="s">
        <v>301</v>
      </c>
      <c r="E149" s="234">
        <v>330.43</v>
      </c>
      <c r="F149" s="235"/>
      <c r="G149" s="236">
        <f>ROUND(E149*F149,2)</f>
        <v>0</v>
      </c>
      <c r="H149" s="235"/>
      <c r="I149" s="236">
        <f>ROUND(E149*H149,2)</f>
        <v>0</v>
      </c>
      <c r="J149" s="235"/>
      <c r="K149" s="236">
        <f>ROUND(E149*J149,2)</f>
        <v>0</v>
      </c>
      <c r="L149" s="236">
        <v>21</v>
      </c>
      <c r="M149" s="236">
        <f>G149*(1+L149/100)</f>
        <v>0</v>
      </c>
      <c r="N149" s="236">
        <v>8.5999999999999998E-4</v>
      </c>
      <c r="O149" s="236">
        <f>ROUND(E149*N149,2)</f>
        <v>0.28000000000000003</v>
      </c>
      <c r="P149" s="236">
        <v>0</v>
      </c>
      <c r="Q149" s="236">
        <f>ROUND(E149*P149,2)</f>
        <v>0</v>
      </c>
      <c r="R149" s="236" t="s">
        <v>315</v>
      </c>
      <c r="S149" s="236" t="s">
        <v>191</v>
      </c>
      <c r="T149" s="237" t="s">
        <v>191</v>
      </c>
      <c r="U149" s="222">
        <v>0.48</v>
      </c>
      <c r="V149" s="222">
        <f>ROUND(E149*U149,2)</f>
        <v>158.61000000000001</v>
      </c>
      <c r="W149" s="222"/>
      <c r="X149" s="222" t="s">
        <v>240</v>
      </c>
      <c r="Y149" s="212"/>
      <c r="Z149" s="212"/>
      <c r="AA149" s="212"/>
      <c r="AB149" s="212"/>
      <c r="AC149" s="212"/>
      <c r="AD149" s="212"/>
      <c r="AE149" s="212"/>
      <c r="AF149" s="212"/>
      <c r="AG149" s="212" t="s">
        <v>241</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65" t="s">
        <v>399</v>
      </c>
      <c r="D150" s="262"/>
      <c r="E150" s="262"/>
      <c r="F150" s="262"/>
      <c r="G150" s="26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311</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3" t="s">
        <v>400</v>
      </c>
      <c r="D151" s="254"/>
      <c r="E151" s="255"/>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304</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63" t="s">
        <v>436</v>
      </c>
      <c r="D152" s="254"/>
      <c r="E152" s="255">
        <v>31.43</v>
      </c>
      <c r="F152" s="222"/>
      <c r="G152" s="22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304</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63" t="s">
        <v>437</v>
      </c>
      <c r="D153" s="254"/>
      <c r="E153" s="255">
        <v>25.74</v>
      </c>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304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3" t="s">
        <v>438</v>
      </c>
      <c r="D154" s="254"/>
      <c r="E154" s="255">
        <v>63.6</v>
      </c>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304</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63" t="s">
        <v>439</v>
      </c>
      <c r="D155" s="254"/>
      <c r="E155" s="255">
        <v>67.260000000000005</v>
      </c>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304</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63" t="s">
        <v>440</v>
      </c>
      <c r="D156" s="254"/>
      <c r="E156" s="255">
        <v>19.77</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304</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63" t="s">
        <v>441</v>
      </c>
      <c r="D157" s="254"/>
      <c r="E157" s="255">
        <v>37.31</v>
      </c>
      <c r="F157" s="222"/>
      <c r="G157" s="22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304</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63" t="s">
        <v>442</v>
      </c>
      <c r="D158" s="254"/>
      <c r="E158" s="255">
        <v>41.76</v>
      </c>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304</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63" t="s">
        <v>443</v>
      </c>
      <c r="D159" s="254"/>
      <c r="E159" s="255">
        <v>43.56</v>
      </c>
      <c r="F159" s="222"/>
      <c r="G159" s="22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304</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4" t="s">
        <v>307</v>
      </c>
      <c r="D160" s="256"/>
      <c r="E160" s="257">
        <v>330.43</v>
      </c>
      <c r="F160" s="222"/>
      <c r="G160" s="22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304</v>
      </c>
      <c r="AH160" s="212">
        <v>1</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49"/>
      <c r="D161" s="242"/>
      <c r="E161" s="242"/>
      <c r="F161" s="242"/>
      <c r="G161" s="242"/>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197</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31">
        <v>15</v>
      </c>
      <c r="B162" s="232" t="s">
        <v>444</v>
      </c>
      <c r="C162" s="246" t="s">
        <v>445</v>
      </c>
      <c r="D162" s="233" t="s">
        <v>301</v>
      </c>
      <c r="E162" s="234">
        <v>1216.5999999999999</v>
      </c>
      <c r="F162" s="235"/>
      <c r="G162" s="236">
        <f>ROUND(E162*F162,2)</f>
        <v>0</v>
      </c>
      <c r="H162" s="235"/>
      <c r="I162" s="236">
        <f>ROUND(E162*H162,2)</f>
        <v>0</v>
      </c>
      <c r="J162" s="235"/>
      <c r="K162" s="236">
        <f>ROUND(E162*J162,2)</f>
        <v>0</v>
      </c>
      <c r="L162" s="236">
        <v>21</v>
      </c>
      <c r="M162" s="236">
        <f>G162*(1+L162/100)</f>
        <v>0</v>
      </c>
      <c r="N162" s="236">
        <v>0</v>
      </c>
      <c r="O162" s="236">
        <f>ROUND(E162*N162,2)</f>
        <v>0</v>
      </c>
      <c r="P162" s="236">
        <v>0</v>
      </c>
      <c r="Q162" s="236">
        <f>ROUND(E162*P162,2)</f>
        <v>0</v>
      </c>
      <c r="R162" s="236" t="s">
        <v>315</v>
      </c>
      <c r="S162" s="236" t="s">
        <v>191</v>
      </c>
      <c r="T162" s="237" t="s">
        <v>191</v>
      </c>
      <c r="U162" s="222">
        <v>7.0000000000000007E-2</v>
      </c>
      <c r="V162" s="222">
        <f>ROUND(E162*U162,2)</f>
        <v>85.16</v>
      </c>
      <c r="W162" s="222"/>
      <c r="X162" s="222" t="s">
        <v>240</v>
      </c>
      <c r="Y162" s="212"/>
      <c r="Z162" s="212"/>
      <c r="AA162" s="212"/>
      <c r="AB162" s="212"/>
      <c r="AC162" s="212"/>
      <c r="AD162" s="212"/>
      <c r="AE162" s="212"/>
      <c r="AF162" s="212"/>
      <c r="AG162" s="212" t="s">
        <v>241</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65" t="s">
        <v>446</v>
      </c>
      <c r="D163" s="262"/>
      <c r="E163" s="262"/>
      <c r="F163" s="262"/>
      <c r="G163" s="26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311</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63" t="s">
        <v>447</v>
      </c>
      <c r="D164" s="254"/>
      <c r="E164" s="255">
        <v>1216.5999999999999</v>
      </c>
      <c r="F164" s="222"/>
      <c r="G164" s="22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304</v>
      </c>
      <c r="AH164" s="212">
        <v>5</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49"/>
      <c r="D165" s="242"/>
      <c r="E165" s="242"/>
      <c r="F165" s="242"/>
      <c r="G165" s="24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197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31">
        <v>16</v>
      </c>
      <c r="B166" s="232" t="s">
        <v>448</v>
      </c>
      <c r="C166" s="246" t="s">
        <v>449</v>
      </c>
      <c r="D166" s="233" t="s">
        <v>301</v>
      </c>
      <c r="E166" s="234">
        <v>330.43</v>
      </c>
      <c r="F166" s="235"/>
      <c r="G166" s="236">
        <f>ROUND(E166*F166,2)</f>
        <v>0</v>
      </c>
      <c r="H166" s="235"/>
      <c r="I166" s="236">
        <f>ROUND(E166*H166,2)</f>
        <v>0</v>
      </c>
      <c r="J166" s="235"/>
      <c r="K166" s="236">
        <f>ROUND(E166*J166,2)</f>
        <v>0</v>
      </c>
      <c r="L166" s="236">
        <v>21</v>
      </c>
      <c r="M166" s="236">
        <f>G166*(1+L166/100)</f>
        <v>0</v>
      </c>
      <c r="N166" s="236">
        <v>0</v>
      </c>
      <c r="O166" s="236">
        <f>ROUND(E166*N166,2)</f>
        <v>0</v>
      </c>
      <c r="P166" s="236">
        <v>0</v>
      </c>
      <c r="Q166" s="236">
        <f>ROUND(E166*P166,2)</f>
        <v>0</v>
      </c>
      <c r="R166" s="236" t="s">
        <v>315</v>
      </c>
      <c r="S166" s="236" t="s">
        <v>191</v>
      </c>
      <c r="T166" s="237" t="s">
        <v>191</v>
      </c>
      <c r="U166" s="222">
        <v>0.1</v>
      </c>
      <c r="V166" s="222">
        <f>ROUND(E166*U166,2)</f>
        <v>33.04</v>
      </c>
      <c r="W166" s="222"/>
      <c r="X166" s="222" t="s">
        <v>240</v>
      </c>
      <c r="Y166" s="212"/>
      <c r="Z166" s="212"/>
      <c r="AA166" s="212"/>
      <c r="AB166" s="212"/>
      <c r="AC166" s="212"/>
      <c r="AD166" s="212"/>
      <c r="AE166" s="212"/>
      <c r="AF166" s="212"/>
      <c r="AG166" s="212" t="s">
        <v>241</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5" t="s">
        <v>450</v>
      </c>
      <c r="D167" s="262"/>
      <c r="E167" s="262"/>
      <c r="F167" s="262"/>
      <c r="G167" s="26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311</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63" t="s">
        <v>451</v>
      </c>
      <c r="D168" s="254"/>
      <c r="E168" s="255">
        <v>330.43</v>
      </c>
      <c r="F168" s="222"/>
      <c r="G168" s="22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304</v>
      </c>
      <c r="AH168" s="212">
        <v>5</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49"/>
      <c r="D169" s="242"/>
      <c r="E169" s="242"/>
      <c r="F169" s="242"/>
      <c r="G169" s="24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197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31">
        <v>17</v>
      </c>
      <c r="B170" s="232" t="s">
        <v>452</v>
      </c>
      <c r="C170" s="246" t="s">
        <v>453</v>
      </c>
      <c r="D170" s="233" t="s">
        <v>320</v>
      </c>
      <c r="E170" s="234">
        <v>385.15838000000002</v>
      </c>
      <c r="F170" s="235"/>
      <c r="G170" s="236">
        <f>ROUND(E170*F170,2)</f>
        <v>0</v>
      </c>
      <c r="H170" s="235"/>
      <c r="I170" s="236">
        <f>ROUND(E170*H170,2)</f>
        <v>0</v>
      </c>
      <c r="J170" s="235"/>
      <c r="K170" s="236">
        <f>ROUND(E170*J170,2)</f>
        <v>0</v>
      </c>
      <c r="L170" s="236">
        <v>21</v>
      </c>
      <c r="M170" s="236">
        <f>G170*(1+L170/100)</f>
        <v>0</v>
      </c>
      <c r="N170" s="236">
        <v>0</v>
      </c>
      <c r="O170" s="236">
        <f>ROUND(E170*N170,2)</f>
        <v>0</v>
      </c>
      <c r="P170" s="236">
        <v>0</v>
      </c>
      <c r="Q170" s="236">
        <f>ROUND(E170*P170,2)</f>
        <v>0</v>
      </c>
      <c r="R170" s="236" t="s">
        <v>315</v>
      </c>
      <c r="S170" s="236" t="s">
        <v>191</v>
      </c>
      <c r="T170" s="237" t="s">
        <v>191</v>
      </c>
      <c r="U170" s="222">
        <v>0.35</v>
      </c>
      <c r="V170" s="222">
        <f>ROUND(E170*U170,2)</f>
        <v>134.81</v>
      </c>
      <c r="W170" s="222"/>
      <c r="X170" s="222" t="s">
        <v>240</v>
      </c>
      <c r="Y170" s="212"/>
      <c r="Z170" s="212"/>
      <c r="AA170" s="212"/>
      <c r="AB170" s="212"/>
      <c r="AC170" s="212"/>
      <c r="AD170" s="212"/>
      <c r="AE170" s="212"/>
      <c r="AF170" s="212"/>
      <c r="AG170" s="212" t="s">
        <v>241</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65" t="s">
        <v>454</v>
      </c>
      <c r="D171" s="262"/>
      <c r="E171" s="262"/>
      <c r="F171" s="262"/>
      <c r="G171" s="26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311</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39" t="str">
        <f>C171</f>
        <v>bez naložení do dopravní nádoby, ale s vyprázdněním dopravní nádoby na hromadu nebo na dopravní prostředek,</v>
      </c>
      <c r="BB171" s="212"/>
      <c r="BC171" s="212"/>
      <c r="BD171" s="212"/>
      <c r="BE171" s="212"/>
      <c r="BF171" s="212"/>
      <c r="BG171" s="212"/>
      <c r="BH171" s="212"/>
    </row>
    <row r="172" spans="1:60" outlineLevel="1" x14ac:dyDescent="0.2">
      <c r="A172" s="219"/>
      <c r="B172" s="220"/>
      <c r="C172" s="263" t="s">
        <v>455</v>
      </c>
      <c r="D172" s="254"/>
      <c r="E172" s="255">
        <v>385.15838000000002</v>
      </c>
      <c r="F172" s="222"/>
      <c r="G172" s="22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304</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49"/>
      <c r="D173" s="242"/>
      <c r="E173" s="242"/>
      <c r="F173" s="242"/>
      <c r="G173" s="24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197</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31">
        <v>18</v>
      </c>
      <c r="B174" s="232" t="s">
        <v>456</v>
      </c>
      <c r="C174" s="246" t="s">
        <v>457</v>
      </c>
      <c r="D174" s="233" t="s">
        <v>320</v>
      </c>
      <c r="E174" s="234">
        <v>1197.0150000000001</v>
      </c>
      <c r="F174" s="235"/>
      <c r="G174" s="236">
        <f>ROUND(E174*F174,2)</f>
        <v>0</v>
      </c>
      <c r="H174" s="235"/>
      <c r="I174" s="236">
        <f>ROUND(E174*H174,2)</f>
        <v>0</v>
      </c>
      <c r="J174" s="235"/>
      <c r="K174" s="236">
        <f>ROUND(E174*J174,2)</f>
        <v>0</v>
      </c>
      <c r="L174" s="236">
        <v>21</v>
      </c>
      <c r="M174" s="236">
        <f>G174*(1+L174/100)</f>
        <v>0</v>
      </c>
      <c r="N174" s="236">
        <v>0</v>
      </c>
      <c r="O174" s="236">
        <f>ROUND(E174*N174,2)</f>
        <v>0</v>
      </c>
      <c r="P174" s="236">
        <v>0</v>
      </c>
      <c r="Q174" s="236">
        <f>ROUND(E174*P174,2)</f>
        <v>0</v>
      </c>
      <c r="R174" s="236" t="s">
        <v>315</v>
      </c>
      <c r="S174" s="236" t="s">
        <v>191</v>
      </c>
      <c r="T174" s="237" t="s">
        <v>191</v>
      </c>
      <c r="U174" s="222">
        <v>0.01</v>
      </c>
      <c r="V174" s="222">
        <f>ROUND(E174*U174,2)</f>
        <v>11.97</v>
      </c>
      <c r="W174" s="222"/>
      <c r="X174" s="222" t="s">
        <v>240</v>
      </c>
      <c r="Y174" s="212"/>
      <c r="Z174" s="212"/>
      <c r="AA174" s="212"/>
      <c r="AB174" s="212"/>
      <c r="AC174" s="212"/>
      <c r="AD174" s="212"/>
      <c r="AE174" s="212"/>
      <c r="AF174" s="212"/>
      <c r="AG174" s="212" t="s">
        <v>241</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65" t="s">
        <v>458</v>
      </c>
      <c r="D175" s="262"/>
      <c r="E175" s="262"/>
      <c r="F175" s="262"/>
      <c r="G175" s="26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311</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63" t="s">
        <v>459</v>
      </c>
      <c r="D176" s="254"/>
      <c r="E176" s="255"/>
      <c r="F176" s="222"/>
      <c r="G176" s="222"/>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304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63" t="s">
        <v>460</v>
      </c>
      <c r="D177" s="254"/>
      <c r="E177" s="255">
        <v>855.90750000000003</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304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63" t="s">
        <v>461</v>
      </c>
      <c r="D178" s="254"/>
      <c r="E178" s="255">
        <v>-257.39999999999998</v>
      </c>
      <c r="F178" s="222"/>
      <c r="G178" s="22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304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64" t="s">
        <v>307</v>
      </c>
      <c r="D179" s="256"/>
      <c r="E179" s="257">
        <v>598.50750000000005</v>
      </c>
      <c r="F179" s="222"/>
      <c r="G179" s="22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304</v>
      </c>
      <c r="AH179" s="212">
        <v>1</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63" t="s">
        <v>462</v>
      </c>
      <c r="D180" s="254"/>
      <c r="E180" s="255">
        <v>598.50750000000005</v>
      </c>
      <c r="F180" s="222"/>
      <c r="G180" s="22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304</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49"/>
      <c r="D181" s="242"/>
      <c r="E181" s="242"/>
      <c r="F181" s="242"/>
      <c r="G181" s="24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197</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31">
        <v>19</v>
      </c>
      <c r="B182" s="232" t="s">
        <v>463</v>
      </c>
      <c r="C182" s="246" t="s">
        <v>464</v>
      </c>
      <c r="D182" s="233" t="s">
        <v>320</v>
      </c>
      <c r="E182" s="234">
        <v>257.39999999999998</v>
      </c>
      <c r="F182" s="235"/>
      <c r="G182" s="236">
        <f>ROUND(E182*F182,2)</f>
        <v>0</v>
      </c>
      <c r="H182" s="235"/>
      <c r="I182" s="236">
        <f>ROUND(E182*H182,2)</f>
        <v>0</v>
      </c>
      <c r="J182" s="235"/>
      <c r="K182" s="236">
        <f>ROUND(E182*J182,2)</f>
        <v>0</v>
      </c>
      <c r="L182" s="236">
        <v>21</v>
      </c>
      <c r="M182" s="236">
        <f>G182*(1+L182/100)</f>
        <v>0</v>
      </c>
      <c r="N182" s="236">
        <v>0</v>
      </c>
      <c r="O182" s="236">
        <f>ROUND(E182*N182,2)</f>
        <v>0</v>
      </c>
      <c r="P182" s="236">
        <v>0</v>
      </c>
      <c r="Q182" s="236">
        <f>ROUND(E182*P182,2)</f>
        <v>0</v>
      </c>
      <c r="R182" s="236" t="s">
        <v>315</v>
      </c>
      <c r="S182" s="236" t="s">
        <v>191</v>
      </c>
      <c r="T182" s="237" t="s">
        <v>191</v>
      </c>
      <c r="U182" s="222">
        <v>0.01</v>
      </c>
      <c r="V182" s="222">
        <f>ROUND(E182*U182,2)</f>
        <v>2.57</v>
      </c>
      <c r="W182" s="222"/>
      <c r="X182" s="222" t="s">
        <v>240</v>
      </c>
      <c r="Y182" s="212"/>
      <c r="Z182" s="212"/>
      <c r="AA182" s="212"/>
      <c r="AB182" s="212"/>
      <c r="AC182" s="212"/>
      <c r="AD182" s="212"/>
      <c r="AE182" s="212"/>
      <c r="AF182" s="212"/>
      <c r="AG182" s="212" t="s">
        <v>241</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65" t="s">
        <v>458</v>
      </c>
      <c r="D183" s="262"/>
      <c r="E183" s="262"/>
      <c r="F183" s="262"/>
      <c r="G183" s="26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311</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63" t="s">
        <v>465</v>
      </c>
      <c r="D184" s="254"/>
      <c r="E184" s="255"/>
      <c r="F184" s="222"/>
      <c r="G184" s="222"/>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304</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3" t="s">
        <v>466</v>
      </c>
      <c r="D185" s="254"/>
      <c r="E185" s="255">
        <v>257.39999999999998</v>
      </c>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304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49"/>
      <c r="D186" s="242"/>
      <c r="E186" s="242"/>
      <c r="F186" s="242"/>
      <c r="G186" s="24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197</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22.5" outlineLevel="1" x14ac:dyDescent="0.2">
      <c r="A187" s="231">
        <v>20</v>
      </c>
      <c r="B187" s="232" t="s">
        <v>467</v>
      </c>
      <c r="C187" s="246" t="s">
        <v>468</v>
      </c>
      <c r="D187" s="233" t="s">
        <v>320</v>
      </c>
      <c r="E187" s="234">
        <v>555.60749999999996</v>
      </c>
      <c r="F187" s="235"/>
      <c r="G187" s="236">
        <f>ROUND(E187*F187,2)</f>
        <v>0</v>
      </c>
      <c r="H187" s="235"/>
      <c r="I187" s="236">
        <f>ROUND(E187*H187,2)</f>
        <v>0</v>
      </c>
      <c r="J187" s="235"/>
      <c r="K187" s="236">
        <f>ROUND(E187*J187,2)</f>
        <v>0</v>
      </c>
      <c r="L187" s="236">
        <v>21</v>
      </c>
      <c r="M187" s="236">
        <f>G187*(1+L187/100)</f>
        <v>0</v>
      </c>
      <c r="N187" s="236">
        <v>0</v>
      </c>
      <c r="O187" s="236">
        <f>ROUND(E187*N187,2)</f>
        <v>0</v>
      </c>
      <c r="P187" s="236">
        <v>0</v>
      </c>
      <c r="Q187" s="236">
        <f>ROUND(E187*P187,2)</f>
        <v>0</v>
      </c>
      <c r="R187" s="236" t="s">
        <v>315</v>
      </c>
      <c r="S187" s="236" t="s">
        <v>191</v>
      </c>
      <c r="T187" s="237" t="s">
        <v>191</v>
      </c>
      <c r="U187" s="222">
        <v>0.65</v>
      </c>
      <c r="V187" s="222">
        <f>ROUND(E187*U187,2)</f>
        <v>361.14</v>
      </c>
      <c r="W187" s="222"/>
      <c r="X187" s="222" t="s">
        <v>240</v>
      </c>
      <c r="Y187" s="212"/>
      <c r="Z187" s="212"/>
      <c r="AA187" s="212"/>
      <c r="AB187" s="212"/>
      <c r="AC187" s="212"/>
      <c r="AD187" s="212"/>
      <c r="AE187" s="212"/>
      <c r="AF187" s="212"/>
      <c r="AG187" s="212" t="s">
        <v>241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63" t="s">
        <v>469</v>
      </c>
      <c r="D188" s="254"/>
      <c r="E188" s="255">
        <v>555.60749999999996</v>
      </c>
      <c r="F188" s="222"/>
      <c r="G188" s="222"/>
      <c r="H188" s="222"/>
      <c r="I188" s="222"/>
      <c r="J188" s="222"/>
      <c r="K188" s="222"/>
      <c r="L188" s="222"/>
      <c r="M188" s="222"/>
      <c r="N188" s="222"/>
      <c r="O188" s="222"/>
      <c r="P188" s="222"/>
      <c r="Q188" s="222"/>
      <c r="R188" s="222"/>
      <c r="S188" s="222"/>
      <c r="T188" s="222"/>
      <c r="U188" s="222"/>
      <c r="V188" s="222"/>
      <c r="W188" s="222"/>
      <c r="X188" s="222"/>
      <c r="Y188" s="212"/>
      <c r="Z188" s="212"/>
      <c r="AA188" s="212"/>
      <c r="AB188" s="212"/>
      <c r="AC188" s="212"/>
      <c r="AD188" s="212"/>
      <c r="AE188" s="212"/>
      <c r="AF188" s="212"/>
      <c r="AG188" s="212" t="s">
        <v>304</v>
      </c>
      <c r="AH188" s="212">
        <v>5</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49"/>
      <c r="D189" s="242"/>
      <c r="E189" s="242"/>
      <c r="F189" s="242"/>
      <c r="G189" s="242"/>
      <c r="H189" s="222"/>
      <c r="I189" s="222"/>
      <c r="J189" s="222"/>
      <c r="K189" s="222"/>
      <c r="L189" s="222"/>
      <c r="M189" s="222"/>
      <c r="N189" s="222"/>
      <c r="O189" s="222"/>
      <c r="P189" s="222"/>
      <c r="Q189" s="222"/>
      <c r="R189" s="222"/>
      <c r="S189" s="222"/>
      <c r="T189" s="222"/>
      <c r="U189" s="222"/>
      <c r="V189" s="222"/>
      <c r="W189" s="222"/>
      <c r="X189" s="222"/>
      <c r="Y189" s="212"/>
      <c r="Z189" s="212"/>
      <c r="AA189" s="212"/>
      <c r="AB189" s="212"/>
      <c r="AC189" s="212"/>
      <c r="AD189" s="212"/>
      <c r="AE189" s="212"/>
      <c r="AF189" s="212"/>
      <c r="AG189" s="212" t="s">
        <v>197</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22.5" outlineLevel="1" x14ac:dyDescent="0.2">
      <c r="A190" s="231">
        <v>21</v>
      </c>
      <c r="B190" s="232" t="s">
        <v>470</v>
      </c>
      <c r="C190" s="246" t="s">
        <v>471</v>
      </c>
      <c r="D190" s="233" t="s">
        <v>320</v>
      </c>
      <c r="E190" s="234">
        <v>555.60749999999996</v>
      </c>
      <c r="F190" s="235"/>
      <c r="G190" s="236">
        <f>ROUND(E190*F190,2)</f>
        <v>0</v>
      </c>
      <c r="H190" s="235"/>
      <c r="I190" s="236">
        <f>ROUND(E190*H190,2)</f>
        <v>0</v>
      </c>
      <c r="J190" s="235"/>
      <c r="K190" s="236">
        <f>ROUND(E190*J190,2)</f>
        <v>0</v>
      </c>
      <c r="L190" s="236">
        <v>21</v>
      </c>
      <c r="M190" s="236">
        <f>G190*(1+L190/100)</f>
        <v>0</v>
      </c>
      <c r="N190" s="236">
        <v>0</v>
      </c>
      <c r="O190" s="236">
        <f>ROUND(E190*N190,2)</f>
        <v>0</v>
      </c>
      <c r="P190" s="236">
        <v>0</v>
      </c>
      <c r="Q190" s="236">
        <f>ROUND(E190*P190,2)</f>
        <v>0</v>
      </c>
      <c r="R190" s="236" t="s">
        <v>315</v>
      </c>
      <c r="S190" s="236" t="s">
        <v>191</v>
      </c>
      <c r="T190" s="237" t="s">
        <v>191</v>
      </c>
      <c r="U190" s="222">
        <v>0.01</v>
      </c>
      <c r="V190" s="222">
        <f>ROUND(E190*U190,2)</f>
        <v>5.56</v>
      </c>
      <c r="W190" s="222"/>
      <c r="X190" s="222" t="s">
        <v>240</v>
      </c>
      <c r="Y190" s="212"/>
      <c r="Z190" s="212"/>
      <c r="AA190" s="212"/>
      <c r="AB190" s="212"/>
      <c r="AC190" s="212"/>
      <c r="AD190" s="212"/>
      <c r="AE190" s="212"/>
      <c r="AF190" s="212"/>
      <c r="AG190" s="212" t="s">
        <v>241</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63" t="s">
        <v>472</v>
      </c>
      <c r="D191" s="254"/>
      <c r="E191" s="255"/>
      <c r="F191" s="222"/>
      <c r="G191" s="222"/>
      <c r="H191" s="222"/>
      <c r="I191" s="222"/>
      <c r="J191" s="222"/>
      <c r="K191" s="222"/>
      <c r="L191" s="222"/>
      <c r="M191" s="222"/>
      <c r="N191" s="222"/>
      <c r="O191" s="222"/>
      <c r="P191" s="222"/>
      <c r="Q191" s="222"/>
      <c r="R191" s="222"/>
      <c r="S191" s="222"/>
      <c r="T191" s="222"/>
      <c r="U191" s="222"/>
      <c r="V191" s="222"/>
      <c r="W191" s="222"/>
      <c r="X191" s="222"/>
      <c r="Y191" s="212"/>
      <c r="Z191" s="212"/>
      <c r="AA191" s="212"/>
      <c r="AB191" s="212"/>
      <c r="AC191" s="212"/>
      <c r="AD191" s="212"/>
      <c r="AE191" s="212"/>
      <c r="AF191" s="212"/>
      <c r="AG191" s="212" t="s">
        <v>304</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63" t="s">
        <v>460</v>
      </c>
      <c r="D192" s="254"/>
      <c r="E192" s="255">
        <v>855.90750000000003</v>
      </c>
      <c r="F192" s="222"/>
      <c r="G192" s="222"/>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304</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63" t="s">
        <v>473</v>
      </c>
      <c r="D193" s="254"/>
      <c r="E193" s="255">
        <v>-300.3</v>
      </c>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304</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64" t="s">
        <v>307</v>
      </c>
      <c r="D194" s="256"/>
      <c r="E194" s="257">
        <v>555.60749999999996</v>
      </c>
      <c r="F194" s="222"/>
      <c r="G194" s="22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304</v>
      </c>
      <c r="AH194" s="212">
        <v>1</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49"/>
      <c r="D195" s="242"/>
      <c r="E195" s="242"/>
      <c r="F195" s="242"/>
      <c r="G195" s="242"/>
      <c r="H195" s="222"/>
      <c r="I195" s="222"/>
      <c r="J195" s="222"/>
      <c r="K195" s="222"/>
      <c r="L195" s="222"/>
      <c r="M195" s="222"/>
      <c r="N195" s="222"/>
      <c r="O195" s="222"/>
      <c r="P195" s="222"/>
      <c r="Q195" s="222"/>
      <c r="R195" s="222"/>
      <c r="S195" s="222"/>
      <c r="T195" s="222"/>
      <c r="U195" s="222"/>
      <c r="V195" s="222"/>
      <c r="W195" s="222"/>
      <c r="X195" s="222"/>
      <c r="Y195" s="212"/>
      <c r="Z195" s="212"/>
      <c r="AA195" s="212"/>
      <c r="AB195" s="212"/>
      <c r="AC195" s="212"/>
      <c r="AD195" s="212"/>
      <c r="AE195" s="212"/>
      <c r="AF195" s="212"/>
      <c r="AG195" s="212" t="s">
        <v>197</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ht="22.5" outlineLevel="1" x14ac:dyDescent="0.2">
      <c r="A196" s="231">
        <v>22</v>
      </c>
      <c r="B196" s="232" t="s">
        <v>474</v>
      </c>
      <c r="C196" s="246" t="s">
        <v>475</v>
      </c>
      <c r="D196" s="233" t="s">
        <v>320</v>
      </c>
      <c r="E196" s="234">
        <v>585.98249999999996</v>
      </c>
      <c r="F196" s="235"/>
      <c r="G196" s="236">
        <f>ROUND(E196*F196,2)</f>
        <v>0</v>
      </c>
      <c r="H196" s="235"/>
      <c r="I196" s="236">
        <f>ROUND(E196*H196,2)</f>
        <v>0</v>
      </c>
      <c r="J196" s="235"/>
      <c r="K196" s="236">
        <f>ROUND(E196*J196,2)</f>
        <v>0</v>
      </c>
      <c r="L196" s="236">
        <v>21</v>
      </c>
      <c r="M196" s="236">
        <f>G196*(1+L196/100)</f>
        <v>0</v>
      </c>
      <c r="N196" s="236">
        <v>0</v>
      </c>
      <c r="O196" s="236">
        <f>ROUND(E196*N196,2)</f>
        <v>0</v>
      </c>
      <c r="P196" s="236">
        <v>0</v>
      </c>
      <c r="Q196" s="236">
        <f>ROUND(E196*P196,2)</f>
        <v>0</v>
      </c>
      <c r="R196" s="236" t="s">
        <v>315</v>
      </c>
      <c r="S196" s="236" t="s">
        <v>191</v>
      </c>
      <c r="T196" s="237" t="s">
        <v>191</v>
      </c>
      <c r="U196" s="222">
        <v>0.2</v>
      </c>
      <c r="V196" s="222">
        <f>ROUND(E196*U196,2)</f>
        <v>117.2</v>
      </c>
      <c r="W196" s="222"/>
      <c r="X196" s="222" t="s">
        <v>240</v>
      </c>
      <c r="Y196" s="212"/>
      <c r="Z196" s="212"/>
      <c r="AA196" s="212"/>
      <c r="AB196" s="212"/>
      <c r="AC196" s="212"/>
      <c r="AD196" s="212"/>
      <c r="AE196" s="212"/>
      <c r="AF196" s="212"/>
      <c r="AG196" s="212" t="s">
        <v>241</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65" t="s">
        <v>476</v>
      </c>
      <c r="D197" s="262"/>
      <c r="E197" s="262"/>
      <c r="F197" s="262"/>
      <c r="G197" s="262"/>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311</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63" t="s">
        <v>477</v>
      </c>
      <c r="D198" s="254"/>
      <c r="E198" s="255"/>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304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63" t="s">
        <v>460</v>
      </c>
      <c r="D199" s="254"/>
      <c r="E199" s="255">
        <v>855.90750000000003</v>
      </c>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304</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63" t="s">
        <v>473</v>
      </c>
      <c r="D200" s="254"/>
      <c r="E200" s="255">
        <v>-300.3</v>
      </c>
      <c r="F200" s="222"/>
      <c r="G200" s="22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304</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64" t="s">
        <v>307</v>
      </c>
      <c r="D201" s="256"/>
      <c r="E201" s="257">
        <v>555.60749999999996</v>
      </c>
      <c r="F201" s="222"/>
      <c r="G201" s="222"/>
      <c r="H201" s="222"/>
      <c r="I201" s="222"/>
      <c r="J201" s="222"/>
      <c r="K201" s="222"/>
      <c r="L201" s="222"/>
      <c r="M201" s="222"/>
      <c r="N201" s="222"/>
      <c r="O201" s="222"/>
      <c r="P201" s="222"/>
      <c r="Q201" s="222"/>
      <c r="R201" s="222"/>
      <c r="S201" s="222"/>
      <c r="T201" s="222"/>
      <c r="U201" s="222"/>
      <c r="V201" s="222"/>
      <c r="W201" s="222"/>
      <c r="X201" s="222"/>
      <c r="Y201" s="212"/>
      <c r="Z201" s="212"/>
      <c r="AA201" s="212"/>
      <c r="AB201" s="212"/>
      <c r="AC201" s="212"/>
      <c r="AD201" s="212"/>
      <c r="AE201" s="212"/>
      <c r="AF201" s="212"/>
      <c r="AG201" s="212" t="s">
        <v>304</v>
      </c>
      <c r="AH201" s="212">
        <v>1</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63" t="s">
        <v>478</v>
      </c>
      <c r="D202" s="254"/>
      <c r="E202" s="255">
        <v>30.375</v>
      </c>
      <c r="F202" s="222"/>
      <c r="G202" s="222"/>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304</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19"/>
      <c r="B203" s="220"/>
      <c r="C203" s="249"/>
      <c r="D203" s="242"/>
      <c r="E203" s="242"/>
      <c r="F203" s="242"/>
      <c r="G203" s="24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197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31">
        <v>23</v>
      </c>
      <c r="B204" s="232" t="s">
        <v>479</v>
      </c>
      <c r="C204" s="246" t="s">
        <v>480</v>
      </c>
      <c r="D204" s="233" t="s">
        <v>320</v>
      </c>
      <c r="E204" s="234">
        <v>257.39999999999998</v>
      </c>
      <c r="F204" s="235"/>
      <c r="G204" s="236">
        <f>ROUND(E204*F204,2)</f>
        <v>0</v>
      </c>
      <c r="H204" s="235"/>
      <c r="I204" s="236">
        <f>ROUND(E204*H204,2)</f>
        <v>0</v>
      </c>
      <c r="J204" s="235"/>
      <c r="K204" s="236">
        <f>ROUND(E204*J204,2)</f>
        <v>0</v>
      </c>
      <c r="L204" s="236">
        <v>21</v>
      </c>
      <c r="M204" s="236">
        <f>G204*(1+L204/100)</f>
        <v>0</v>
      </c>
      <c r="N204" s="236">
        <v>1.7</v>
      </c>
      <c r="O204" s="236">
        <f>ROUND(E204*N204,2)</f>
        <v>437.58</v>
      </c>
      <c r="P204" s="236">
        <v>0</v>
      </c>
      <c r="Q204" s="236">
        <f>ROUND(E204*P204,2)</f>
        <v>0</v>
      </c>
      <c r="R204" s="236" t="s">
        <v>315</v>
      </c>
      <c r="S204" s="236" t="s">
        <v>191</v>
      </c>
      <c r="T204" s="237" t="s">
        <v>191</v>
      </c>
      <c r="U204" s="222">
        <v>1.59</v>
      </c>
      <c r="V204" s="222">
        <f>ROUND(E204*U204,2)</f>
        <v>409.27</v>
      </c>
      <c r="W204" s="222"/>
      <c r="X204" s="222" t="s">
        <v>240</v>
      </c>
      <c r="Y204" s="212"/>
      <c r="Z204" s="212"/>
      <c r="AA204" s="212"/>
      <c r="AB204" s="212"/>
      <c r="AC204" s="212"/>
      <c r="AD204" s="212"/>
      <c r="AE204" s="212"/>
      <c r="AF204" s="212"/>
      <c r="AG204" s="212" t="s">
        <v>241</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22.5" outlineLevel="1" x14ac:dyDescent="0.2">
      <c r="A205" s="219"/>
      <c r="B205" s="220"/>
      <c r="C205" s="265" t="s">
        <v>481</v>
      </c>
      <c r="D205" s="262"/>
      <c r="E205" s="262"/>
      <c r="F205" s="262"/>
      <c r="G205" s="262"/>
      <c r="H205" s="222"/>
      <c r="I205" s="222"/>
      <c r="J205" s="222"/>
      <c r="K205" s="222"/>
      <c r="L205" s="222"/>
      <c r="M205" s="222"/>
      <c r="N205" s="222"/>
      <c r="O205" s="222"/>
      <c r="P205" s="222"/>
      <c r="Q205" s="222"/>
      <c r="R205" s="222"/>
      <c r="S205" s="222"/>
      <c r="T205" s="222"/>
      <c r="U205" s="222"/>
      <c r="V205" s="222"/>
      <c r="W205" s="222"/>
      <c r="X205" s="222"/>
      <c r="Y205" s="212"/>
      <c r="Z205" s="212"/>
      <c r="AA205" s="212"/>
      <c r="AB205" s="212"/>
      <c r="AC205" s="212"/>
      <c r="AD205" s="212"/>
      <c r="AE205" s="212"/>
      <c r="AF205" s="212"/>
      <c r="AG205" s="212" t="s">
        <v>311</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39" t="str">
        <f>C205</f>
        <v>sypaninou z vhodných hornin tř. 1 - 4 nebo materiálem připraveným podél výkopu ve vzdálenosti do 3 m od jeho kraje, pro jakoukoliv hloubku výkopu a jakoukoliv míru zhutnění,</v>
      </c>
      <c r="BB205" s="212"/>
      <c r="BC205" s="212"/>
      <c r="BD205" s="212"/>
      <c r="BE205" s="212"/>
      <c r="BF205" s="212"/>
      <c r="BG205" s="212"/>
      <c r="BH205" s="212"/>
    </row>
    <row r="206" spans="1:60" outlineLevel="1" x14ac:dyDescent="0.2">
      <c r="A206" s="219"/>
      <c r="B206" s="220"/>
      <c r="C206" s="263" t="s">
        <v>482</v>
      </c>
      <c r="D206" s="254"/>
      <c r="E206" s="255"/>
      <c r="F206" s="222"/>
      <c r="G206" s="222"/>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304</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63" t="s">
        <v>483</v>
      </c>
      <c r="D207" s="254"/>
      <c r="E207" s="255">
        <v>257.39999999999998</v>
      </c>
      <c r="F207" s="222"/>
      <c r="G207" s="22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304</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49"/>
      <c r="D208" s="242"/>
      <c r="E208" s="242"/>
      <c r="F208" s="242"/>
      <c r="G208" s="24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197</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ht="22.5" outlineLevel="1" x14ac:dyDescent="0.2">
      <c r="A209" s="231">
        <v>24</v>
      </c>
      <c r="B209" s="232" t="s">
        <v>484</v>
      </c>
      <c r="C209" s="246" t="s">
        <v>485</v>
      </c>
      <c r="D209" s="233" t="s">
        <v>301</v>
      </c>
      <c r="E209" s="234">
        <v>507.75</v>
      </c>
      <c r="F209" s="235"/>
      <c r="G209" s="236">
        <f>ROUND(E209*F209,2)</f>
        <v>0</v>
      </c>
      <c r="H209" s="235"/>
      <c r="I209" s="236">
        <f>ROUND(E209*H209,2)</f>
        <v>0</v>
      </c>
      <c r="J209" s="235"/>
      <c r="K209" s="236">
        <f>ROUND(E209*J209,2)</f>
        <v>0</v>
      </c>
      <c r="L209" s="236">
        <v>21</v>
      </c>
      <c r="M209" s="236">
        <f>G209*(1+L209/100)</f>
        <v>0</v>
      </c>
      <c r="N209" s="236">
        <v>0</v>
      </c>
      <c r="O209" s="236">
        <f>ROUND(E209*N209,2)</f>
        <v>0</v>
      </c>
      <c r="P209" s="236">
        <v>0</v>
      </c>
      <c r="Q209" s="236">
        <f>ROUND(E209*P209,2)</f>
        <v>0</v>
      </c>
      <c r="R209" s="236" t="s">
        <v>315</v>
      </c>
      <c r="S209" s="236" t="s">
        <v>191</v>
      </c>
      <c r="T209" s="237" t="s">
        <v>191</v>
      </c>
      <c r="U209" s="222">
        <v>0.42</v>
      </c>
      <c r="V209" s="222">
        <f>ROUND(E209*U209,2)</f>
        <v>213.26</v>
      </c>
      <c r="W209" s="222"/>
      <c r="X209" s="222" t="s">
        <v>240</v>
      </c>
      <c r="Y209" s="212"/>
      <c r="Z209" s="212"/>
      <c r="AA209" s="212"/>
      <c r="AB209" s="212"/>
      <c r="AC209" s="212"/>
      <c r="AD209" s="212"/>
      <c r="AE209" s="212"/>
      <c r="AF209" s="212"/>
      <c r="AG209" s="212" t="s">
        <v>241</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ht="22.5" outlineLevel="1" x14ac:dyDescent="0.2">
      <c r="A210" s="219"/>
      <c r="B210" s="220"/>
      <c r="C210" s="265" t="s">
        <v>486</v>
      </c>
      <c r="D210" s="262"/>
      <c r="E210" s="262"/>
      <c r="F210" s="262"/>
      <c r="G210" s="262"/>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311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39" t="str">
        <f>C210</f>
        <v>s případným nutným přemístěním hromad nebo dočasných skládek na místo potřeby ze vzdálenosti do 30 m, v rovině nebo ve svahu do 1 : 5,</v>
      </c>
      <c r="BB210" s="212"/>
      <c r="BC210" s="212"/>
      <c r="BD210" s="212"/>
      <c r="BE210" s="212"/>
      <c r="BF210" s="212"/>
      <c r="BG210" s="212"/>
      <c r="BH210" s="212"/>
    </row>
    <row r="211" spans="1:60" outlineLevel="1" x14ac:dyDescent="0.2">
      <c r="A211" s="219"/>
      <c r="B211" s="220"/>
      <c r="C211" s="263" t="s">
        <v>322</v>
      </c>
      <c r="D211" s="254"/>
      <c r="E211" s="255"/>
      <c r="F211" s="222"/>
      <c r="G211" s="222"/>
      <c r="H211" s="222"/>
      <c r="I211" s="222"/>
      <c r="J211" s="222"/>
      <c r="K211" s="222"/>
      <c r="L211" s="222"/>
      <c r="M211" s="222"/>
      <c r="N211" s="222"/>
      <c r="O211" s="222"/>
      <c r="P211" s="222"/>
      <c r="Q211" s="222"/>
      <c r="R211" s="222"/>
      <c r="S211" s="222"/>
      <c r="T211" s="222"/>
      <c r="U211" s="222"/>
      <c r="V211" s="222"/>
      <c r="W211" s="222"/>
      <c r="X211" s="222"/>
      <c r="Y211" s="212"/>
      <c r="Z211" s="212"/>
      <c r="AA211" s="212"/>
      <c r="AB211" s="212"/>
      <c r="AC211" s="212"/>
      <c r="AD211" s="212"/>
      <c r="AE211" s="212"/>
      <c r="AF211" s="212"/>
      <c r="AG211" s="212" t="s">
        <v>304</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63" t="s">
        <v>487</v>
      </c>
      <c r="D212" s="254"/>
      <c r="E212" s="255">
        <v>195</v>
      </c>
      <c r="F212" s="222"/>
      <c r="G212" s="222"/>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304</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63" t="s">
        <v>488</v>
      </c>
      <c r="D213" s="254"/>
      <c r="E213" s="255">
        <v>312.75</v>
      </c>
      <c r="F213" s="222"/>
      <c r="G213" s="222"/>
      <c r="H213" s="222"/>
      <c r="I213" s="222"/>
      <c r="J213" s="222"/>
      <c r="K213" s="222"/>
      <c r="L213" s="222"/>
      <c r="M213" s="222"/>
      <c r="N213" s="222"/>
      <c r="O213" s="222"/>
      <c r="P213" s="222"/>
      <c r="Q213" s="222"/>
      <c r="R213" s="222"/>
      <c r="S213" s="222"/>
      <c r="T213" s="222"/>
      <c r="U213" s="222"/>
      <c r="V213" s="222"/>
      <c r="W213" s="222"/>
      <c r="X213" s="222"/>
      <c r="Y213" s="212"/>
      <c r="Z213" s="212"/>
      <c r="AA213" s="212"/>
      <c r="AB213" s="212"/>
      <c r="AC213" s="212"/>
      <c r="AD213" s="212"/>
      <c r="AE213" s="212"/>
      <c r="AF213" s="212"/>
      <c r="AG213" s="212" t="s">
        <v>304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64" t="s">
        <v>307</v>
      </c>
      <c r="D214" s="256"/>
      <c r="E214" s="257">
        <v>507.75</v>
      </c>
      <c r="F214" s="222"/>
      <c r="G214" s="222"/>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304</v>
      </c>
      <c r="AH214" s="212">
        <v>1</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49"/>
      <c r="D215" s="242"/>
      <c r="E215" s="242"/>
      <c r="F215" s="242"/>
      <c r="G215" s="242"/>
      <c r="H215" s="222"/>
      <c r="I215" s="222"/>
      <c r="J215" s="222"/>
      <c r="K215" s="222"/>
      <c r="L215" s="222"/>
      <c r="M215" s="222"/>
      <c r="N215" s="222"/>
      <c r="O215" s="222"/>
      <c r="P215" s="222"/>
      <c r="Q215" s="222"/>
      <c r="R215" s="222"/>
      <c r="S215" s="222"/>
      <c r="T215" s="222"/>
      <c r="U215" s="222"/>
      <c r="V215" s="222"/>
      <c r="W215" s="222"/>
      <c r="X215" s="222"/>
      <c r="Y215" s="212"/>
      <c r="Z215" s="212"/>
      <c r="AA215" s="212"/>
      <c r="AB215" s="212"/>
      <c r="AC215" s="212"/>
      <c r="AD215" s="212"/>
      <c r="AE215" s="212"/>
      <c r="AF215" s="212"/>
      <c r="AG215" s="212" t="s">
        <v>197</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31">
        <v>25</v>
      </c>
      <c r="B216" s="232" t="s">
        <v>489</v>
      </c>
      <c r="C216" s="246" t="s">
        <v>490</v>
      </c>
      <c r="D216" s="233" t="s">
        <v>320</v>
      </c>
      <c r="E216" s="234">
        <v>257.39999999999998</v>
      </c>
      <c r="F216" s="235"/>
      <c r="G216" s="236">
        <f>ROUND(E216*F216,2)</f>
        <v>0</v>
      </c>
      <c r="H216" s="235"/>
      <c r="I216" s="236">
        <f>ROUND(E216*H216,2)</f>
        <v>0</v>
      </c>
      <c r="J216" s="235"/>
      <c r="K216" s="236">
        <f>ROUND(E216*J216,2)</f>
        <v>0</v>
      </c>
      <c r="L216" s="236">
        <v>21</v>
      </c>
      <c r="M216" s="236">
        <f>G216*(1+L216/100)</f>
        <v>0</v>
      </c>
      <c r="N216" s="236">
        <v>0</v>
      </c>
      <c r="O216" s="236">
        <f>ROUND(E216*N216,2)</f>
        <v>0</v>
      </c>
      <c r="P216" s="236">
        <v>0</v>
      </c>
      <c r="Q216" s="236">
        <f>ROUND(E216*P216,2)</f>
        <v>0</v>
      </c>
      <c r="R216" s="236" t="s">
        <v>315</v>
      </c>
      <c r="S216" s="236" t="s">
        <v>191</v>
      </c>
      <c r="T216" s="237" t="s">
        <v>191</v>
      </c>
      <c r="U216" s="222">
        <v>0</v>
      </c>
      <c r="V216" s="222">
        <f>ROUND(E216*U216,2)</f>
        <v>0</v>
      </c>
      <c r="W216" s="222"/>
      <c r="X216" s="222" t="s">
        <v>240</v>
      </c>
      <c r="Y216" s="212"/>
      <c r="Z216" s="212"/>
      <c r="AA216" s="212"/>
      <c r="AB216" s="212"/>
      <c r="AC216" s="212"/>
      <c r="AD216" s="212"/>
      <c r="AE216" s="212"/>
      <c r="AF216" s="212"/>
      <c r="AG216" s="212" t="s">
        <v>241</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63" t="s">
        <v>491</v>
      </c>
      <c r="D217" s="254"/>
      <c r="E217" s="255">
        <v>257.39999999999998</v>
      </c>
      <c r="F217" s="222"/>
      <c r="G217" s="222"/>
      <c r="H217" s="222"/>
      <c r="I217" s="222"/>
      <c r="J217" s="222"/>
      <c r="K217" s="222"/>
      <c r="L217" s="222"/>
      <c r="M217" s="222"/>
      <c r="N217" s="222"/>
      <c r="O217" s="222"/>
      <c r="P217" s="222"/>
      <c r="Q217" s="222"/>
      <c r="R217" s="222"/>
      <c r="S217" s="222"/>
      <c r="T217" s="222"/>
      <c r="U217" s="222"/>
      <c r="V217" s="222"/>
      <c r="W217" s="222"/>
      <c r="X217" s="222"/>
      <c r="Y217" s="212"/>
      <c r="Z217" s="212"/>
      <c r="AA217" s="212"/>
      <c r="AB217" s="212"/>
      <c r="AC217" s="212"/>
      <c r="AD217" s="212"/>
      <c r="AE217" s="212"/>
      <c r="AF217" s="212"/>
      <c r="AG217" s="212" t="s">
        <v>304</v>
      </c>
      <c r="AH217" s="212">
        <v>5</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49"/>
      <c r="D218" s="242"/>
      <c r="E218" s="242"/>
      <c r="F218" s="242"/>
      <c r="G218" s="242"/>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197</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31">
        <v>26</v>
      </c>
      <c r="B219" s="232" t="s">
        <v>492</v>
      </c>
      <c r="C219" s="246" t="s">
        <v>493</v>
      </c>
      <c r="D219" s="233" t="s">
        <v>494</v>
      </c>
      <c r="E219" s="234">
        <v>6</v>
      </c>
      <c r="F219" s="235"/>
      <c r="G219" s="236">
        <f>ROUND(E219*F219,2)</f>
        <v>0</v>
      </c>
      <c r="H219" s="235"/>
      <c r="I219" s="236">
        <f>ROUND(E219*H219,2)</f>
        <v>0</v>
      </c>
      <c r="J219" s="235"/>
      <c r="K219" s="236">
        <f>ROUND(E219*J219,2)</f>
        <v>0</v>
      </c>
      <c r="L219" s="236">
        <v>21</v>
      </c>
      <c r="M219" s="236">
        <f>G219*(1+L219/100)</f>
        <v>0</v>
      </c>
      <c r="N219" s="236">
        <v>0</v>
      </c>
      <c r="O219" s="236">
        <f>ROUND(E219*N219,2)</f>
        <v>0</v>
      </c>
      <c r="P219" s="236">
        <v>0</v>
      </c>
      <c r="Q219" s="236">
        <f>ROUND(E219*P219,2)</f>
        <v>0</v>
      </c>
      <c r="R219" s="236"/>
      <c r="S219" s="236" t="s">
        <v>239</v>
      </c>
      <c r="T219" s="237" t="s">
        <v>192</v>
      </c>
      <c r="U219" s="222">
        <v>0.6</v>
      </c>
      <c r="V219" s="222">
        <f>ROUND(E219*U219,2)</f>
        <v>3.6</v>
      </c>
      <c r="W219" s="222"/>
      <c r="X219" s="222" t="s">
        <v>240</v>
      </c>
      <c r="Y219" s="212"/>
      <c r="Z219" s="212"/>
      <c r="AA219" s="212"/>
      <c r="AB219" s="212"/>
      <c r="AC219" s="212"/>
      <c r="AD219" s="212"/>
      <c r="AE219" s="212"/>
      <c r="AF219" s="212"/>
      <c r="AG219" s="212" t="s">
        <v>241</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63" t="s">
        <v>495</v>
      </c>
      <c r="D220" s="254"/>
      <c r="E220" s="255">
        <v>6</v>
      </c>
      <c r="F220" s="222"/>
      <c r="G220" s="22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304</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49"/>
      <c r="D221" s="242"/>
      <c r="E221" s="242"/>
      <c r="F221" s="242"/>
      <c r="G221" s="242"/>
      <c r="H221" s="222"/>
      <c r="I221" s="222"/>
      <c r="J221" s="222"/>
      <c r="K221" s="222"/>
      <c r="L221" s="222"/>
      <c r="M221" s="222"/>
      <c r="N221" s="222"/>
      <c r="O221" s="222"/>
      <c r="P221" s="222"/>
      <c r="Q221" s="222"/>
      <c r="R221" s="222"/>
      <c r="S221" s="222"/>
      <c r="T221" s="222"/>
      <c r="U221" s="222"/>
      <c r="V221" s="222"/>
      <c r="W221" s="222"/>
      <c r="X221" s="222"/>
      <c r="Y221" s="212"/>
      <c r="Z221" s="212"/>
      <c r="AA221" s="212"/>
      <c r="AB221" s="212"/>
      <c r="AC221" s="212"/>
      <c r="AD221" s="212"/>
      <c r="AE221" s="212"/>
      <c r="AF221" s="212"/>
      <c r="AG221" s="212" t="s">
        <v>197</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31">
        <v>27</v>
      </c>
      <c r="B222" s="232" t="s">
        <v>496</v>
      </c>
      <c r="C222" s="246" t="s">
        <v>497</v>
      </c>
      <c r="D222" s="233" t="s">
        <v>494</v>
      </c>
      <c r="E222" s="234">
        <v>6</v>
      </c>
      <c r="F222" s="235"/>
      <c r="G222" s="236">
        <f>ROUND(E222*F222,2)</f>
        <v>0</v>
      </c>
      <c r="H222" s="235"/>
      <c r="I222" s="236">
        <f>ROUND(E222*H222,2)</f>
        <v>0</v>
      </c>
      <c r="J222" s="235"/>
      <c r="K222" s="236">
        <f>ROUND(E222*J222,2)</f>
        <v>0</v>
      </c>
      <c r="L222" s="236">
        <v>21</v>
      </c>
      <c r="M222" s="236">
        <f>G222*(1+L222/100)</f>
        <v>0</v>
      </c>
      <c r="N222" s="236">
        <v>2.8000000000000001E-2</v>
      </c>
      <c r="O222" s="236">
        <f>ROUND(E222*N222,2)</f>
        <v>0.17</v>
      </c>
      <c r="P222" s="236">
        <v>0</v>
      </c>
      <c r="Q222" s="236">
        <f>ROUND(E222*P222,2)</f>
        <v>0</v>
      </c>
      <c r="R222" s="236" t="s">
        <v>498</v>
      </c>
      <c r="S222" s="236" t="s">
        <v>191</v>
      </c>
      <c r="T222" s="237" t="s">
        <v>191</v>
      </c>
      <c r="U222" s="222">
        <v>0</v>
      </c>
      <c r="V222" s="222">
        <f>ROUND(E222*U222,2)</f>
        <v>0</v>
      </c>
      <c r="W222" s="222"/>
      <c r="X222" s="222" t="s">
        <v>499</v>
      </c>
      <c r="Y222" s="212"/>
      <c r="Z222" s="212"/>
      <c r="AA222" s="212"/>
      <c r="AB222" s="212"/>
      <c r="AC222" s="212"/>
      <c r="AD222" s="212"/>
      <c r="AE222" s="212"/>
      <c r="AF222" s="212"/>
      <c r="AG222" s="212" t="s">
        <v>500</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50"/>
      <c r="D223" s="243"/>
      <c r="E223" s="243"/>
      <c r="F223" s="243"/>
      <c r="G223" s="243"/>
      <c r="H223" s="222"/>
      <c r="I223" s="222"/>
      <c r="J223" s="222"/>
      <c r="K223" s="222"/>
      <c r="L223" s="222"/>
      <c r="M223" s="222"/>
      <c r="N223" s="222"/>
      <c r="O223" s="222"/>
      <c r="P223" s="222"/>
      <c r="Q223" s="222"/>
      <c r="R223" s="222"/>
      <c r="S223" s="222"/>
      <c r="T223" s="222"/>
      <c r="U223" s="222"/>
      <c r="V223" s="222"/>
      <c r="W223" s="222"/>
      <c r="X223" s="222"/>
      <c r="Y223" s="212"/>
      <c r="Z223" s="212"/>
      <c r="AA223" s="212"/>
      <c r="AB223" s="212"/>
      <c r="AC223" s="212"/>
      <c r="AD223" s="212"/>
      <c r="AE223" s="212"/>
      <c r="AF223" s="212"/>
      <c r="AG223" s="212" t="s">
        <v>197</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x14ac:dyDescent="0.2">
      <c r="A224" s="225" t="s">
        <v>186</v>
      </c>
      <c r="B224" s="226" t="s">
        <v>123</v>
      </c>
      <c r="C224" s="245" t="s">
        <v>124</v>
      </c>
      <c r="D224" s="227"/>
      <c r="E224" s="228"/>
      <c r="F224" s="229"/>
      <c r="G224" s="229">
        <f>SUMIF(AG225:AG227,"&lt;&gt;NOR",G225:G227)</f>
        <v>0</v>
      </c>
      <c r="H224" s="229"/>
      <c r="I224" s="229">
        <f>SUM(I225:I227)</f>
        <v>0</v>
      </c>
      <c r="J224" s="229"/>
      <c r="K224" s="229">
        <f>SUM(K225:K227)</f>
        <v>0</v>
      </c>
      <c r="L224" s="229"/>
      <c r="M224" s="229">
        <f>SUM(M225:M227)</f>
        <v>0</v>
      </c>
      <c r="N224" s="229"/>
      <c r="O224" s="229">
        <f>SUM(O225:O227)</f>
        <v>0.77</v>
      </c>
      <c r="P224" s="229"/>
      <c r="Q224" s="229">
        <f>SUM(Q225:Q227)</f>
        <v>0</v>
      </c>
      <c r="R224" s="229"/>
      <c r="S224" s="229"/>
      <c r="T224" s="230"/>
      <c r="U224" s="224"/>
      <c r="V224" s="224">
        <f>SUM(V225:V227)</f>
        <v>2.1</v>
      </c>
      <c r="W224" s="224"/>
      <c r="X224" s="224"/>
      <c r="AG224" t="s">
        <v>187</v>
      </c>
    </row>
    <row r="225" spans="1:60" ht="22.5" outlineLevel="1" x14ac:dyDescent="0.2">
      <c r="A225" s="231">
        <v>28</v>
      </c>
      <c r="B225" s="232" t="s">
        <v>501</v>
      </c>
      <c r="C225" s="246" t="s">
        <v>502</v>
      </c>
      <c r="D225" s="233" t="s">
        <v>494</v>
      </c>
      <c r="E225" s="234">
        <v>6</v>
      </c>
      <c r="F225" s="235"/>
      <c r="G225" s="236">
        <f>ROUND(E225*F225,2)</f>
        <v>0</v>
      </c>
      <c r="H225" s="235"/>
      <c r="I225" s="236">
        <f>ROUND(E225*H225,2)</f>
        <v>0</v>
      </c>
      <c r="J225" s="235"/>
      <c r="K225" s="236">
        <f>ROUND(E225*J225,2)</f>
        <v>0</v>
      </c>
      <c r="L225" s="236">
        <v>21</v>
      </c>
      <c r="M225" s="236">
        <f>G225*(1+L225/100)</f>
        <v>0</v>
      </c>
      <c r="N225" s="236">
        <v>0.12845999999999999</v>
      </c>
      <c r="O225" s="236">
        <f>ROUND(E225*N225,2)</f>
        <v>0.77</v>
      </c>
      <c r="P225" s="236">
        <v>0</v>
      </c>
      <c r="Q225" s="236">
        <f>ROUND(E225*P225,2)</f>
        <v>0</v>
      </c>
      <c r="R225" s="236"/>
      <c r="S225" s="236" t="s">
        <v>239</v>
      </c>
      <c r="T225" s="237" t="s">
        <v>192</v>
      </c>
      <c r="U225" s="222">
        <v>0.35</v>
      </c>
      <c r="V225" s="222">
        <f>ROUND(E225*U225,2)</f>
        <v>2.1</v>
      </c>
      <c r="W225" s="222"/>
      <c r="X225" s="222" t="s">
        <v>240</v>
      </c>
      <c r="Y225" s="212"/>
      <c r="Z225" s="212"/>
      <c r="AA225" s="212"/>
      <c r="AB225" s="212"/>
      <c r="AC225" s="212"/>
      <c r="AD225" s="212"/>
      <c r="AE225" s="212"/>
      <c r="AF225" s="212"/>
      <c r="AG225" s="212" t="s">
        <v>241</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63" t="s">
        <v>503</v>
      </c>
      <c r="D226" s="254"/>
      <c r="E226" s="255">
        <v>6</v>
      </c>
      <c r="F226" s="222"/>
      <c r="G226" s="222"/>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304</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49"/>
      <c r="D227" s="242"/>
      <c r="E227" s="242"/>
      <c r="F227" s="242"/>
      <c r="G227" s="242"/>
      <c r="H227" s="222"/>
      <c r="I227" s="222"/>
      <c r="J227" s="222"/>
      <c r="K227" s="222"/>
      <c r="L227" s="222"/>
      <c r="M227" s="222"/>
      <c r="N227" s="222"/>
      <c r="O227" s="222"/>
      <c r="P227" s="222"/>
      <c r="Q227" s="222"/>
      <c r="R227" s="222"/>
      <c r="S227" s="222"/>
      <c r="T227" s="222"/>
      <c r="U227" s="222"/>
      <c r="V227" s="222"/>
      <c r="W227" s="222"/>
      <c r="X227" s="222"/>
      <c r="Y227" s="212"/>
      <c r="Z227" s="212"/>
      <c r="AA227" s="212"/>
      <c r="AB227" s="212"/>
      <c r="AC227" s="212"/>
      <c r="AD227" s="212"/>
      <c r="AE227" s="212"/>
      <c r="AF227" s="212"/>
      <c r="AG227" s="212" t="s">
        <v>197</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x14ac:dyDescent="0.2">
      <c r="A228" s="225" t="s">
        <v>186</v>
      </c>
      <c r="B228" s="226" t="s">
        <v>127</v>
      </c>
      <c r="C228" s="245" t="s">
        <v>128</v>
      </c>
      <c r="D228" s="227"/>
      <c r="E228" s="228"/>
      <c r="F228" s="229"/>
      <c r="G228" s="229">
        <f>SUMIF(AG229:AG243,"&lt;&gt;NOR",G229:G243)</f>
        <v>0</v>
      </c>
      <c r="H228" s="229"/>
      <c r="I228" s="229">
        <f>SUM(I229:I243)</f>
        <v>0</v>
      </c>
      <c r="J228" s="229"/>
      <c r="K228" s="229">
        <f>SUM(K229:K243)</f>
        <v>0</v>
      </c>
      <c r="L228" s="229"/>
      <c r="M228" s="229">
        <f>SUM(M229:M243)</f>
        <v>0</v>
      </c>
      <c r="N228" s="229"/>
      <c r="O228" s="229">
        <f>SUM(O229:O243)</f>
        <v>81.460000000000008</v>
      </c>
      <c r="P228" s="229"/>
      <c r="Q228" s="229">
        <f>SUM(Q229:Q243)</f>
        <v>0</v>
      </c>
      <c r="R228" s="229"/>
      <c r="S228" s="229"/>
      <c r="T228" s="230"/>
      <c r="U228" s="224"/>
      <c r="V228" s="224">
        <f>SUM(V229:V243)</f>
        <v>74.58</v>
      </c>
      <c r="W228" s="224"/>
      <c r="X228" s="224"/>
      <c r="AG228" t="s">
        <v>187</v>
      </c>
    </row>
    <row r="229" spans="1:60" outlineLevel="1" x14ac:dyDescent="0.2">
      <c r="A229" s="231">
        <v>29</v>
      </c>
      <c r="B229" s="232" t="s">
        <v>504</v>
      </c>
      <c r="C229" s="246" t="s">
        <v>505</v>
      </c>
      <c r="D229" s="233" t="s">
        <v>320</v>
      </c>
      <c r="E229" s="234">
        <v>42.9</v>
      </c>
      <c r="F229" s="235"/>
      <c r="G229" s="236">
        <f>ROUND(E229*F229,2)</f>
        <v>0</v>
      </c>
      <c r="H229" s="235"/>
      <c r="I229" s="236">
        <f>ROUND(E229*H229,2)</f>
        <v>0</v>
      </c>
      <c r="J229" s="235"/>
      <c r="K229" s="236">
        <f>ROUND(E229*J229,2)</f>
        <v>0</v>
      </c>
      <c r="L229" s="236">
        <v>21</v>
      </c>
      <c r="M229" s="236">
        <f>G229*(1+L229/100)</f>
        <v>0</v>
      </c>
      <c r="N229" s="236">
        <v>1.8907700000000001</v>
      </c>
      <c r="O229" s="236">
        <f>ROUND(E229*N229,2)</f>
        <v>81.11</v>
      </c>
      <c r="P229" s="236">
        <v>0</v>
      </c>
      <c r="Q229" s="236">
        <f>ROUND(E229*P229,2)</f>
        <v>0</v>
      </c>
      <c r="R229" s="236" t="s">
        <v>506</v>
      </c>
      <c r="S229" s="236" t="s">
        <v>191</v>
      </c>
      <c r="T229" s="237" t="s">
        <v>191</v>
      </c>
      <c r="U229" s="222">
        <v>1.7</v>
      </c>
      <c r="V229" s="222">
        <f>ROUND(E229*U229,2)</f>
        <v>72.930000000000007</v>
      </c>
      <c r="W229" s="222"/>
      <c r="X229" s="222" t="s">
        <v>240</v>
      </c>
      <c r="Y229" s="212"/>
      <c r="Z229" s="212"/>
      <c r="AA229" s="212"/>
      <c r="AB229" s="212"/>
      <c r="AC229" s="212"/>
      <c r="AD229" s="212"/>
      <c r="AE229" s="212"/>
      <c r="AF229" s="212"/>
      <c r="AG229" s="212" t="s">
        <v>241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65" t="s">
        <v>507</v>
      </c>
      <c r="D230" s="262"/>
      <c r="E230" s="262"/>
      <c r="F230" s="262"/>
      <c r="G230" s="262"/>
      <c r="H230" s="222"/>
      <c r="I230" s="222"/>
      <c r="J230" s="222"/>
      <c r="K230" s="222"/>
      <c r="L230" s="222"/>
      <c r="M230" s="222"/>
      <c r="N230" s="222"/>
      <c r="O230" s="222"/>
      <c r="P230" s="222"/>
      <c r="Q230" s="222"/>
      <c r="R230" s="222"/>
      <c r="S230" s="222"/>
      <c r="T230" s="222"/>
      <c r="U230" s="222"/>
      <c r="V230" s="222"/>
      <c r="W230" s="222"/>
      <c r="X230" s="222"/>
      <c r="Y230" s="212"/>
      <c r="Z230" s="212"/>
      <c r="AA230" s="212"/>
      <c r="AB230" s="212"/>
      <c r="AC230" s="212"/>
      <c r="AD230" s="212"/>
      <c r="AE230" s="212"/>
      <c r="AF230" s="212"/>
      <c r="AG230" s="212" t="s">
        <v>311</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3" t="s">
        <v>508</v>
      </c>
      <c r="D231" s="254"/>
      <c r="E231" s="255"/>
      <c r="F231" s="222"/>
      <c r="G231" s="222"/>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304</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63" t="s">
        <v>509</v>
      </c>
      <c r="D232" s="254"/>
      <c r="E232" s="255">
        <v>42.9</v>
      </c>
      <c r="F232" s="222"/>
      <c r="G232" s="222"/>
      <c r="H232" s="222"/>
      <c r="I232" s="222"/>
      <c r="J232" s="222"/>
      <c r="K232" s="222"/>
      <c r="L232" s="222"/>
      <c r="M232" s="222"/>
      <c r="N232" s="222"/>
      <c r="O232" s="222"/>
      <c r="P232" s="222"/>
      <c r="Q232" s="222"/>
      <c r="R232" s="222"/>
      <c r="S232" s="222"/>
      <c r="T232" s="222"/>
      <c r="U232" s="222"/>
      <c r="V232" s="222"/>
      <c r="W232" s="222"/>
      <c r="X232" s="222"/>
      <c r="Y232" s="212"/>
      <c r="Z232" s="212"/>
      <c r="AA232" s="212"/>
      <c r="AB232" s="212"/>
      <c r="AC232" s="212"/>
      <c r="AD232" s="212"/>
      <c r="AE232" s="212"/>
      <c r="AF232" s="212"/>
      <c r="AG232" s="212" t="s">
        <v>304</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19"/>
      <c r="B233" s="220"/>
      <c r="C233" s="249"/>
      <c r="D233" s="242"/>
      <c r="E233" s="242"/>
      <c r="F233" s="242"/>
      <c r="G233" s="242"/>
      <c r="H233" s="222"/>
      <c r="I233" s="222"/>
      <c r="J233" s="222"/>
      <c r="K233" s="222"/>
      <c r="L233" s="222"/>
      <c r="M233" s="222"/>
      <c r="N233" s="222"/>
      <c r="O233" s="222"/>
      <c r="P233" s="222"/>
      <c r="Q233" s="222"/>
      <c r="R233" s="222"/>
      <c r="S233" s="222"/>
      <c r="T233" s="222"/>
      <c r="U233" s="222"/>
      <c r="V233" s="222"/>
      <c r="W233" s="222"/>
      <c r="X233" s="222"/>
      <c r="Y233" s="212"/>
      <c r="Z233" s="212"/>
      <c r="AA233" s="212"/>
      <c r="AB233" s="212"/>
      <c r="AC233" s="212"/>
      <c r="AD233" s="212"/>
      <c r="AE233" s="212"/>
      <c r="AF233" s="212"/>
      <c r="AG233" s="212" t="s">
        <v>197</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ht="22.5" outlineLevel="1" x14ac:dyDescent="0.2">
      <c r="A234" s="231">
        <v>30</v>
      </c>
      <c r="B234" s="232" t="s">
        <v>510</v>
      </c>
      <c r="C234" s="246" t="s">
        <v>511</v>
      </c>
      <c r="D234" s="233" t="s">
        <v>320</v>
      </c>
      <c r="E234" s="234">
        <v>0.13500000000000001</v>
      </c>
      <c r="F234" s="235"/>
      <c r="G234" s="236">
        <f>ROUND(E234*F234,2)</f>
        <v>0</v>
      </c>
      <c r="H234" s="235"/>
      <c r="I234" s="236">
        <f>ROUND(E234*H234,2)</f>
        <v>0</v>
      </c>
      <c r="J234" s="235"/>
      <c r="K234" s="236">
        <f>ROUND(E234*J234,2)</f>
        <v>0</v>
      </c>
      <c r="L234" s="236">
        <v>21</v>
      </c>
      <c r="M234" s="236">
        <f>G234*(1+L234/100)</f>
        <v>0</v>
      </c>
      <c r="N234" s="236">
        <v>2.5</v>
      </c>
      <c r="O234" s="236">
        <f>ROUND(E234*N234,2)</f>
        <v>0.34</v>
      </c>
      <c r="P234" s="236">
        <v>0</v>
      </c>
      <c r="Q234" s="236">
        <f>ROUND(E234*P234,2)</f>
        <v>0</v>
      </c>
      <c r="R234" s="236" t="s">
        <v>506</v>
      </c>
      <c r="S234" s="236" t="s">
        <v>191</v>
      </c>
      <c r="T234" s="237" t="s">
        <v>191</v>
      </c>
      <c r="U234" s="222">
        <v>1.19</v>
      </c>
      <c r="V234" s="222">
        <f>ROUND(E234*U234,2)</f>
        <v>0.16</v>
      </c>
      <c r="W234" s="222"/>
      <c r="X234" s="222" t="s">
        <v>240</v>
      </c>
      <c r="Y234" s="212"/>
      <c r="Z234" s="212"/>
      <c r="AA234" s="212"/>
      <c r="AB234" s="212"/>
      <c r="AC234" s="212"/>
      <c r="AD234" s="212"/>
      <c r="AE234" s="212"/>
      <c r="AF234" s="212"/>
      <c r="AG234" s="212" t="s">
        <v>241</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65" t="s">
        <v>512</v>
      </c>
      <c r="D235" s="262"/>
      <c r="E235" s="262"/>
      <c r="F235" s="262"/>
      <c r="G235" s="262"/>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311</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3" t="s">
        <v>513</v>
      </c>
      <c r="D236" s="254"/>
      <c r="E236" s="255"/>
      <c r="F236" s="222"/>
      <c r="G236" s="222"/>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304</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63" t="s">
        <v>514</v>
      </c>
      <c r="D237" s="254"/>
      <c r="E237" s="255">
        <v>0.13500000000000001</v>
      </c>
      <c r="F237" s="222"/>
      <c r="G237" s="222"/>
      <c r="H237" s="222"/>
      <c r="I237" s="222"/>
      <c r="J237" s="222"/>
      <c r="K237" s="222"/>
      <c r="L237" s="222"/>
      <c r="M237" s="222"/>
      <c r="N237" s="222"/>
      <c r="O237" s="222"/>
      <c r="P237" s="222"/>
      <c r="Q237" s="222"/>
      <c r="R237" s="222"/>
      <c r="S237" s="222"/>
      <c r="T237" s="222"/>
      <c r="U237" s="222"/>
      <c r="V237" s="222"/>
      <c r="W237" s="222"/>
      <c r="X237" s="222"/>
      <c r="Y237" s="212"/>
      <c r="Z237" s="212"/>
      <c r="AA237" s="212"/>
      <c r="AB237" s="212"/>
      <c r="AC237" s="212"/>
      <c r="AD237" s="212"/>
      <c r="AE237" s="212"/>
      <c r="AF237" s="212"/>
      <c r="AG237" s="212" t="s">
        <v>304</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49"/>
      <c r="D238" s="242"/>
      <c r="E238" s="242"/>
      <c r="F238" s="242"/>
      <c r="G238" s="242"/>
      <c r="H238" s="222"/>
      <c r="I238" s="222"/>
      <c r="J238" s="222"/>
      <c r="K238" s="222"/>
      <c r="L238" s="222"/>
      <c r="M238" s="222"/>
      <c r="N238" s="222"/>
      <c r="O238" s="222"/>
      <c r="P238" s="222"/>
      <c r="Q238" s="222"/>
      <c r="R238" s="222"/>
      <c r="S238" s="222"/>
      <c r="T238" s="222"/>
      <c r="U238" s="222"/>
      <c r="V238" s="222"/>
      <c r="W238" s="222"/>
      <c r="X238" s="222"/>
      <c r="Y238" s="212"/>
      <c r="Z238" s="212"/>
      <c r="AA238" s="212"/>
      <c r="AB238" s="212"/>
      <c r="AC238" s="212"/>
      <c r="AD238" s="212"/>
      <c r="AE238" s="212"/>
      <c r="AF238" s="212"/>
      <c r="AG238" s="212" t="s">
        <v>197</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31">
        <v>31</v>
      </c>
      <c r="B239" s="232" t="s">
        <v>515</v>
      </c>
      <c r="C239" s="246" t="s">
        <v>516</v>
      </c>
      <c r="D239" s="233" t="s">
        <v>301</v>
      </c>
      <c r="E239" s="234">
        <v>1.8</v>
      </c>
      <c r="F239" s="235"/>
      <c r="G239" s="236">
        <f>ROUND(E239*F239,2)</f>
        <v>0</v>
      </c>
      <c r="H239" s="235"/>
      <c r="I239" s="236">
        <f>ROUND(E239*H239,2)</f>
        <v>0</v>
      </c>
      <c r="J239" s="235"/>
      <c r="K239" s="236">
        <f>ROUND(E239*J239,2)</f>
        <v>0</v>
      </c>
      <c r="L239" s="236">
        <v>21</v>
      </c>
      <c r="M239" s="236">
        <f>G239*(1+L239/100)</f>
        <v>0</v>
      </c>
      <c r="N239" s="236">
        <v>4.7999999999999996E-3</v>
      </c>
      <c r="O239" s="236">
        <f>ROUND(E239*N239,2)</f>
        <v>0.01</v>
      </c>
      <c r="P239" s="236">
        <v>0</v>
      </c>
      <c r="Q239" s="236">
        <f>ROUND(E239*P239,2)</f>
        <v>0</v>
      </c>
      <c r="R239" s="236" t="s">
        <v>506</v>
      </c>
      <c r="S239" s="236" t="s">
        <v>191</v>
      </c>
      <c r="T239" s="237" t="s">
        <v>191</v>
      </c>
      <c r="U239" s="222">
        <v>0.83</v>
      </c>
      <c r="V239" s="222">
        <f>ROUND(E239*U239,2)</f>
        <v>1.49</v>
      </c>
      <c r="W239" s="222"/>
      <c r="X239" s="222" t="s">
        <v>240</v>
      </c>
      <c r="Y239" s="212"/>
      <c r="Z239" s="212"/>
      <c r="AA239" s="212"/>
      <c r="AB239" s="212"/>
      <c r="AC239" s="212"/>
      <c r="AD239" s="212"/>
      <c r="AE239" s="212"/>
      <c r="AF239" s="212"/>
      <c r="AG239" s="212" t="s">
        <v>241</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65" t="s">
        <v>507</v>
      </c>
      <c r="D240" s="262"/>
      <c r="E240" s="262"/>
      <c r="F240" s="262"/>
      <c r="G240" s="262"/>
      <c r="H240" s="222"/>
      <c r="I240" s="222"/>
      <c r="J240" s="222"/>
      <c r="K240" s="222"/>
      <c r="L240" s="222"/>
      <c r="M240" s="222"/>
      <c r="N240" s="222"/>
      <c r="O240" s="222"/>
      <c r="P240" s="222"/>
      <c r="Q240" s="222"/>
      <c r="R240" s="222"/>
      <c r="S240" s="222"/>
      <c r="T240" s="222"/>
      <c r="U240" s="222"/>
      <c r="V240" s="222"/>
      <c r="W240" s="222"/>
      <c r="X240" s="222"/>
      <c r="Y240" s="212"/>
      <c r="Z240" s="212"/>
      <c r="AA240" s="212"/>
      <c r="AB240" s="212"/>
      <c r="AC240" s="212"/>
      <c r="AD240" s="212"/>
      <c r="AE240" s="212"/>
      <c r="AF240" s="212"/>
      <c r="AG240" s="212" t="s">
        <v>311</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63" t="s">
        <v>513</v>
      </c>
      <c r="D241" s="254"/>
      <c r="E241" s="255"/>
      <c r="F241" s="222"/>
      <c r="G241" s="222"/>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304</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63" t="s">
        <v>517</v>
      </c>
      <c r="D242" s="254"/>
      <c r="E242" s="255">
        <v>1.8</v>
      </c>
      <c r="F242" s="222"/>
      <c r="G242" s="222"/>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304</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49"/>
      <c r="D243" s="242"/>
      <c r="E243" s="242"/>
      <c r="F243" s="242"/>
      <c r="G243" s="242"/>
      <c r="H243" s="222"/>
      <c r="I243" s="222"/>
      <c r="J243" s="222"/>
      <c r="K243" s="222"/>
      <c r="L243" s="222"/>
      <c r="M243" s="222"/>
      <c r="N243" s="222"/>
      <c r="O243" s="222"/>
      <c r="P243" s="222"/>
      <c r="Q243" s="222"/>
      <c r="R243" s="222"/>
      <c r="S243" s="222"/>
      <c r="T243" s="222"/>
      <c r="U243" s="222"/>
      <c r="V243" s="222"/>
      <c r="W243" s="222"/>
      <c r="X243" s="222"/>
      <c r="Y243" s="212"/>
      <c r="Z243" s="212"/>
      <c r="AA243" s="212"/>
      <c r="AB243" s="212"/>
      <c r="AC243" s="212"/>
      <c r="AD243" s="212"/>
      <c r="AE243" s="212"/>
      <c r="AF243" s="212"/>
      <c r="AG243" s="212" t="s">
        <v>197</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x14ac:dyDescent="0.2">
      <c r="A244" s="225" t="s">
        <v>186</v>
      </c>
      <c r="B244" s="226" t="s">
        <v>129</v>
      </c>
      <c r="C244" s="245" t="s">
        <v>130</v>
      </c>
      <c r="D244" s="227"/>
      <c r="E244" s="228"/>
      <c r="F244" s="229"/>
      <c r="G244" s="229">
        <f>SUMIF(AG245:AG257,"&lt;&gt;NOR",G245:G257)</f>
        <v>0</v>
      </c>
      <c r="H244" s="229"/>
      <c r="I244" s="229">
        <f>SUM(I245:I257)</f>
        <v>0</v>
      </c>
      <c r="J244" s="229"/>
      <c r="K244" s="229">
        <f>SUM(K245:K257)</f>
        <v>0</v>
      </c>
      <c r="L244" s="229"/>
      <c r="M244" s="229">
        <f>SUM(M245:M257)</f>
        <v>0</v>
      </c>
      <c r="N244" s="229"/>
      <c r="O244" s="229">
        <f>SUM(O245:O257)</f>
        <v>32.79</v>
      </c>
      <c r="P244" s="229"/>
      <c r="Q244" s="229">
        <f>SUM(Q245:Q257)</f>
        <v>0</v>
      </c>
      <c r="R244" s="229"/>
      <c r="S244" s="229"/>
      <c r="T244" s="230"/>
      <c r="U244" s="224"/>
      <c r="V244" s="224">
        <f>SUM(V245:V257)</f>
        <v>13.440000000000001</v>
      </c>
      <c r="W244" s="224"/>
      <c r="X244" s="224"/>
      <c r="AG244" t="s">
        <v>187</v>
      </c>
    </row>
    <row r="245" spans="1:60" ht="22.5" outlineLevel="1" x14ac:dyDescent="0.2">
      <c r="A245" s="231">
        <v>32</v>
      </c>
      <c r="B245" s="232" t="s">
        <v>518</v>
      </c>
      <c r="C245" s="246" t="s">
        <v>519</v>
      </c>
      <c r="D245" s="233" t="s">
        <v>301</v>
      </c>
      <c r="E245" s="234">
        <v>51.7</v>
      </c>
      <c r="F245" s="235"/>
      <c r="G245" s="236">
        <f>ROUND(E245*F245,2)</f>
        <v>0</v>
      </c>
      <c r="H245" s="235"/>
      <c r="I245" s="236">
        <f>ROUND(E245*H245,2)</f>
        <v>0</v>
      </c>
      <c r="J245" s="235"/>
      <c r="K245" s="236">
        <f>ROUND(E245*J245,2)</f>
        <v>0</v>
      </c>
      <c r="L245" s="236">
        <v>21</v>
      </c>
      <c r="M245" s="236">
        <f>G245*(1+L245/100)</f>
        <v>0</v>
      </c>
      <c r="N245" s="236">
        <v>0.378</v>
      </c>
      <c r="O245" s="236">
        <f>ROUND(E245*N245,2)</f>
        <v>19.54</v>
      </c>
      <c r="P245" s="236">
        <v>0</v>
      </c>
      <c r="Q245" s="236">
        <f>ROUND(E245*P245,2)</f>
        <v>0</v>
      </c>
      <c r="R245" s="236" t="s">
        <v>302</v>
      </c>
      <c r="S245" s="236" t="s">
        <v>191</v>
      </c>
      <c r="T245" s="237" t="s">
        <v>191</v>
      </c>
      <c r="U245" s="222">
        <v>0.03</v>
      </c>
      <c r="V245" s="222">
        <f>ROUND(E245*U245,2)</f>
        <v>1.55</v>
      </c>
      <c r="W245" s="222"/>
      <c r="X245" s="222" t="s">
        <v>240</v>
      </c>
      <c r="Y245" s="212"/>
      <c r="Z245" s="212"/>
      <c r="AA245" s="212"/>
      <c r="AB245" s="212"/>
      <c r="AC245" s="212"/>
      <c r="AD245" s="212"/>
      <c r="AE245" s="212"/>
      <c r="AF245" s="212"/>
      <c r="AG245" s="212" t="s">
        <v>241</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63" t="s">
        <v>303</v>
      </c>
      <c r="D246" s="254"/>
      <c r="E246" s="255">
        <v>3.3</v>
      </c>
      <c r="F246" s="222"/>
      <c r="G246" s="222"/>
      <c r="H246" s="222"/>
      <c r="I246" s="222"/>
      <c r="J246" s="222"/>
      <c r="K246" s="222"/>
      <c r="L246" s="222"/>
      <c r="M246" s="222"/>
      <c r="N246" s="222"/>
      <c r="O246" s="222"/>
      <c r="P246" s="222"/>
      <c r="Q246" s="222"/>
      <c r="R246" s="222"/>
      <c r="S246" s="222"/>
      <c r="T246" s="222"/>
      <c r="U246" s="222"/>
      <c r="V246" s="222"/>
      <c r="W246" s="222"/>
      <c r="X246" s="222"/>
      <c r="Y246" s="212"/>
      <c r="Z246" s="212"/>
      <c r="AA246" s="212"/>
      <c r="AB246" s="212"/>
      <c r="AC246" s="212"/>
      <c r="AD246" s="212"/>
      <c r="AE246" s="212"/>
      <c r="AF246" s="212"/>
      <c r="AG246" s="212" t="s">
        <v>304</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63" t="s">
        <v>305</v>
      </c>
      <c r="D247" s="254"/>
      <c r="E247" s="255">
        <v>48.4</v>
      </c>
      <c r="F247" s="222"/>
      <c r="G247" s="222"/>
      <c r="H247" s="222"/>
      <c r="I247" s="222"/>
      <c r="J247" s="222"/>
      <c r="K247" s="222"/>
      <c r="L247" s="222"/>
      <c r="M247" s="222"/>
      <c r="N247" s="222"/>
      <c r="O247" s="222"/>
      <c r="P247" s="222"/>
      <c r="Q247" s="222"/>
      <c r="R247" s="222"/>
      <c r="S247" s="222"/>
      <c r="T247" s="222"/>
      <c r="U247" s="222"/>
      <c r="V247" s="222"/>
      <c r="W247" s="222"/>
      <c r="X247" s="222"/>
      <c r="Y247" s="212"/>
      <c r="Z247" s="212"/>
      <c r="AA247" s="212"/>
      <c r="AB247" s="212"/>
      <c r="AC247" s="212"/>
      <c r="AD247" s="212"/>
      <c r="AE247" s="212"/>
      <c r="AF247" s="212"/>
      <c r="AG247" s="212" t="s">
        <v>304</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64" t="s">
        <v>307</v>
      </c>
      <c r="D248" s="256"/>
      <c r="E248" s="257">
        <v>51.7</v>
      </c>
      <c r="F248" s="222"/>
      <c r="G248" s="22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304</v>
      </c>
      <c r="AH248" s="212">
        <v>1</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49"/>
      <c r="D249" s="242"/>
      <c r="E249" s="242"/>
      <c r="F249" s="242"/>
      <c r="G249" s="242"/>
      <c r="H249" s="222"/>
      <c r="I249" s="222"/>
      <c r="J249" s="222"/>
      <c r="K249" s="222"/>
      <c r="L249" s="222"/>
      <c r="M249" s="222"/>
      <c r="N249" s="222"/>
      <c r="O249" s="222"/>
      <c r="P249" s="222"/>
      <c r="Q249" s="222"/>
      <c r="R249" s="222"/>
      <c r="S249" s="222"/>
      <c r="T249" s="222"/>
      <c r="U249" s="222"/>
      <c r="V249" s="222"/>
      <c r="W249" s="222"/>
      <c r="X249" s="222"/>
      <c r="Y249" s="212"/>
      <c r="Z249" s="212"/>
      <c r="AA249" s="212"/>
      <c r="AB249" s="212"/>
      <c r="AC249" s="212"/>
      <c r="AD249" s="212"/>
      <c r="AE249" s="212"/>
      <c r="AF249" s="212"/>
      <c r="AG249" s="212" t="s">
        <v>197</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2.5" outlineLevel="1" x14ac:dyDescent="0.2">
      <c r="A250" s="231">
        <v>33</v>
      </c>
      <c r="B250" s="232" t="s">
        <v>520</v>
      </c>
      <c r="C250" s="246" t="s">
        <v>521</v>
      </c>
      <c r="D250" s="233" t="s">
        <v>301</v>
      </c>
      <c r="E250" s="234">
        <v>51.7</v>
      </c>
      <c r="F250" s="235"/>
      <c r="G250" s="236">
        <f>ROUND(E250*F250,2)</f>
        <v>0</v>
      </c>
      <c r="H250" s="235"/>
      <c r="I250" s="236">
        <f>ROUND(E250*H250,2)</f>
        <v>0</v>
      </c>
      <c r="J250" s="235"/>
      <c r="K250" s="236">
        <f>ROUND(E250*J250,2)</f>
        <v>0</v>
      </c>
      <c r="L250" s="236">
        <v>21</v>
      </c>
      <c r="M250" s="236">
        <f>G250*(1+L250/100)</f>
        <v>0</v>
      </c>
      <c r="N250" s="236">
        <v>0.10255</v>
      </c>
      <c r="O250" s="236">
        <f>ROUND(E250*N250,2)</f>
        <v>5.3</v>
      </c>
      <c r="P250" s="236">
        <v>0</v>
      </c>
      <c r="Q250" s="236">
        <f>ROUND(E250*P250,2)</f>
        <v>0</v>
      </c>
      <c r="R250" s="236" t="s">
        <v>302</v>
      </c>
      <c r="S250" s="236" t="s">
        <v>191</v>
      </c>
      <c r="T250" s="237" t="s">
        <v>191</v>
      </c>
      <c r="U250" s="222">
        <v>0.11</v>
      </c>
      <c r="V250" s="222">
        <f>ROUND(E250*U250,2)</f>
        <v>5.69</v>
      </c>
      <c r="W250" s="222"/>
      <c r="X250" s="222" t="s">
        <v>240</v>
      </c>
      <c r="Y250" s="212"/>
      <c r="Z250" s="212"/>
      <c r="AA250" s="212"/>
      <c r="AB250" s="212"/>
      <c r="AC250" s="212"/>
      <c r="AD250" s="212"/>
      <c r="AE250" s="212"/>
      <c r="AF250" s="212"/>
      <c r="AG250" s="212" t="s">
        <v>241</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63" t="s">
        <v>303</v>
      </c>
      <c r="D251" s="254"/>
      <c r="E251" s="255">
        <v>3.3</v>
      </c>
      <c r="F251" s="222"/>
      <c r="G251" s="222"/>
      <c r="H251" s="222"/>
      <c r="I251" s="222"/>
      <c r="J251" s="222"/>
      <c r="K251" s="222"/>
      <c r="L251" s="222"/>
      <c r="M251" s="222"/>
      <c r="N251" s="222"/>
      <c r="O251" s="222"/>
      <c r="P251" s="222"/>
      <c r="Q251" s="222"/>
      <c r="R251" s="222"/>
      <c r="S251" s="222"/>
      <c r="T251" s="222"/>
      <c r="U251" s="222"/>
      <c r="V251" s="222"/>
      <c r="W251" s="222"/>
      <c r="X251" s="222"/>
      <c r="Y251" s="212"/>
      <c r="Z251" s="212"/>
      <c r="AA251" s="212"/>
      <c r="AB251" s="212"/>
      <c r="AC251" s="212"/>
      <c r="AD251" s="212"/>
      <c r="AE251" s="212"/>
      <c r="AF251" s="212"/>
      <c r="AG251" s="212" t="s">
        <v>304</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63" t="s">
        <v>305</v>
      </c>
      <c r="D252" s="254"/>
      <c r="E252" s="255">
        <v>48.4</v>
      </c>
      <c r="F252" s="222"/>
      <c r="G252" s="222"/>
      <c r="H252" s="222"/>
      <c r="I252" s="222"/>
      <c r="J252" s="222"/>
      <c r="K252" s="222"/>
      <c r="L252" s="222"/>
      <c r="M252" s="222"/>
      <c r="N252" s="222"/>
      <c r="O252" s="222"/>
      <c r="P252" s="222"/>
      <c r="Q252" s="222"/>
      <c r="R252" s="222"/>
      <c r="S252" s="222"/>
      <c r="T252" s="222"/>
      <c r="U252" s="222"/>
      <c r="V252" s="222"/>
      <c r="W252" s="222"/>
      <c r="X252" s="222"/>
      <c r="Y252" s="212"/>
      <c r="Z252" s="212"/>
      <c r="AA252" s="212"/>
      <c r="AB252" s="212"/>
      <c r="AC252" s="212"/>
      <c r="AD252" s="212"/>
      <c r="AE252" s="212"/>
      <c r="AF252" s="212"/>
      <c r="AG252" s="212" t="s">
        <v>304</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64" t="s">
        <v>307</v>
      </c>
      <c r="D253" s="256"/>
      <c r="E253" s="257">
        <v>51.7</v>
      </c>
      <c r="F253" s="222"/>
      <c r="G253" s="222"/>
      <c r="H253" s="222"/>
      <c r="I253" s="222"/>
      <c r="J253" s="222"/>
      <c r="K253" s="222"/>
      <c r="L253" s="222"/>
      <c r="M253" s="222"/>
      <c r="N253" s="222"/>
      <c r="O253" s="222"/>
      <c r="P253" s="222"/>
      <c r="Q253" s="222"/>
      <c r="R253" s="222"/>
      <c r="S253" s="222"/>
      <c r="T253" s="222"/>
      <c r="U253" s="222"/>
      <c r="V253" s="222"/>
      <c r="W253" s="222"/>
      <c r="X253" s="222"/>
      <c r="Y253" s="212"/>
      <c r="Z253" s="212"/>
      <c r="AA253" s="212"/>
      <c r="AB253" s="212"/>
      <c r="AC253" s="212"/>
      <c r="AD253" s="212"/>
      <c r="AE253" s="212"/>
      <c r="AF253" s="212"/>
      <c r="AG253" s="212" t="s">
        <v>304</v>
      </c>
      <c r="AH253" s="212">
        <v>1</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49"/>
      <c r="D254" s="242"/>
      <c r="E254" s="242"/>
      <c r="F254" s="242"/>
      <c r="G254" s="242"/>
      <c r="H254" s="222"/>
      <c r="I254" s="222"/>
      <c r="J254" s="222"/>
      <c r="K254" s="222"/>
      <c r="L254" s="222"/>
      <c r="M254" s="222"/>
      <c r="N254" s="222"/>
      <c r="O254" s="222"/>
      <c r="P254" s="222"/>
      <c r="Q254" s="222"/>
      <c r="R254" s="222"/>
      <c r="S254" s="222"/>
      <c r="T254" s="222"/>
      <c r="U254" s="222"/>
      <c r="V254" s="222"/>
      <c r="W254" s="222"/>
      <c r="X254" s="222"/>
      <c r="Y254" s="212"/>
      <c r="Z254" s="212"/>
      <c r="AA254" s="212"/>
      <c r="AB254" s="212"/>
      <c r="AC254" s="212"/>
      <c r="AD254" s="212"/>
      <c r="AE254" s="212"/>
      <c r="AF254" s="212"/>
      <c r="AG254" s="212" t="s">
        <v>197</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ht="22.5" outlineLevel="1" x14ac:dyDescent="0.2">
      <c r="A255" s="231">
        <v>34</v>
      </c>
      <c r="B255" s="232" t="s">
        <v>522</v>
      </c>
      <c r="C255" s="246" t="s">
        <v>523</v>
      </c>
      <c r="D255" s="233" t="s">
        <v>301</v>
      </c>
      <c r="E255" s="234">
        <v>51.7</v>
      </c>
      <c r="F255" s="235"/>
      <c r="G255" s="236">
        <f>ROUND(E255*F255,2)</f>
        <v>0</v>
      </c>
      <c r="H255" s="235"/>
      <c r="I255" s="236">
        <f>ROUND(E255*H255,2)</f>
        <v>0</v>
      </c>
      <c r="J255" s="235"/>
      <c r="K255" s="236">
        <f>ROUND(E255*J255,2)</f>
        <v>0</v>
      </c>
      <c r="L255" s="236">
        <v>21</v>
      </c>
      <c r="M255" s="236">
        <f>G255*(1+L255/100)</f>
        <v>0</v>
      </c>
      <c r="N255" s="236">
        <v>0.15382000000000001</v>
      </c>
      <c r="O255" s="236">
        <f>ROUND(E255*N255,2)</f>
        <v>7.95</v>
      </c>
      <c r="P255" s="236">
        <v>0</v>
      </c>
      <c r="Q255" s="236">
        <f>ROUND(E255*P255,2)</f>
        <v>0</v>
      </c>
      <c r="R255" s="236" t="s">
        <v>302</v>
      </c>
      <c r="S255" s="236" t="s">
        <v>191</v>
      </c>
      <c r="T255" s="237" t="s">
        <v>191</v>
      </c>
      <c r="U255" s="222">
        <v>0.12</v>
      </c>
      <c r="V255" s="222">
        <f>ROUND(E255*U255,2)</f>
        <v>6.2</v>
      </c>
      <c r="W255" s="222"/>
      <c r="X255" s="222" t="s">
        <v>240</v>
      </c>
      <c r="Y255" s="212"/>
      <c r="Z255" s="212"/>
      <c r="AA255" s="212"/>
      <c r="AB255" s="212"/>
      <c r="AC255" s="212"/>
      <c r="AD255" s="212"/>
      <c r="AE255" s="212"/>
      <c r="AF255" s="212"/>
      <c r="AG255" s="212" t="s">
        <v>241</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63" t="s">
        <v>524</v>
      </c>
      <c r="D256" s="254"/>
      <c r="E256" s="255">
        <v>51.7</v>
      </c>
      <c r="F256" s="222"/>
      <c r="G256" s="222"/>
      <c r="H256" s="222"/>
      <c r="I256" s="222"/>
      <c r="J256" s="222"/>
      <c r="K256" s="222"/>
      <c r="L256" s="222"/>
      <c r="M256" s="222"/>
      <c r="N256" s="222"/>
      <c r="O256" s="222"/>
      <c r="P256" s="222"/>
      <c r="Q256" s="222"/>
      <c r="R256" s="222"/>
      <c r="S256" s="222"/>
      <c r="T256" s="222"/>
      <c r="U256" s="222"/>
      <c r="V256" s="222"/>
      <c r="W256" s="222"/>
      <c r="X256" s="222"/>
      <c r="Y256" s="212"/>
      <c r="Z256" s="212"/>
      <c r="AA256" s="212"/>
      <c r="AB256" s="212"/>
      <c r="AC256" s="212"/>
      <c r="AD256" s="212"/>
      <c r="AE256" s="212"/>
      <c r="AF256" s="212"/>
      <c r="AG256" s="212" t="s">
        <v>304</v>
      </c>
      <c r="AH256" s="212">
        <v>5</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19"/>
      <c r="B257" s="220"/>
      <c r="C257" s="249"/>
      <c r="D257" s="242"/>
      <c r="E257" s="242"/>
      <c r="F257" s="242"/>
      <c r="G257" s="242"/>
      <c r="H257" s="222"/>
      <c r="I257" s="222"/>
      <c r="J257" s="222"/>
      <c r="K257" s="222"/>
      <c r="L257" s="222"/>
      <c r="M257" s="222"/>
      <c r="N257" s="222"/>
      <c r="O257" s="222"/>
      <c r="P257" s="222"/>
      <c r="Q257" s="222"/>
      <c r="R257" s="222"/>
      <c r="S257" s="222"/>
      <c r="T257" s="222"/>
      <c r="U257" s="222"/>
      <c r="V257" s="222"/>
      <c r="W257" s="222"/>
      <c r="X257" s="222"/>
      <c r="Y257" s="212"/>
      <c r="Z257" s="212"/>
      <c r="AA257" s="212"/>
      <c r="AB257" s="212"/>
      <c r="AC257" s="212"/>
      <c r="AD257" s="212"/>
      <c r="AE257" s="212"/>
      <c r="AF257" s="212"/>
      <c r="AG257" s="212" t="s">
        <v>197</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x14ac:dyDescent="0.2">
      <c r="A258" s="225" t="s">
        <v>186</v>
      </c>
      <c r="B258" s="226" t="s">
        <v>135</v>
      </c>
      <c r="C258" s="245" t="s">
        <v>136</v>
      </c>
      <c r="D258" s="227"/>
      <c r="E258" s="228"/>
      <c r="F258" s="229"/>
      <c r="G258" s="229">
        <f>SUMIF(AG259:AG340,"&lt;&gt;NOR",G259:G340)</f>
        <v>0</v>
      </c>
      <c r="H258" s="229"/>
      <c r="I258" s="229">
        <f>SUM(I259:I340)</f>
        <v>0</v>
      </c>
      <c r="J258" s="229"/>
      <c r="K258" s="229">
        <f>SUM(K259:K340)</f>
        <v>0</v>
      </c>
      <c r="L258" s="229"/>
      <c r="M258" s="229">
        <f>SUM(M259:M340)</f>
        <v>0</v>
      </c>
      <c r="N258" s="229"/>
      <c r="O258" s="229">
        <f>SUM(O259:O340)</f>
        <v>25.360000000000003</v>
      </c>
      <c r="P258" s="229"/>
      <c r="Q258" s="229">
        <f>SUM(Q259:Q340)</f>
        <v>0</v>
      </c>
      <c r="R258" s="229"/>
      <c r="S258" s="229"/>
      <c r="T258" s="230"/>
      <c r="U258" s="224"/>
      <c r="V258" s="224">
        <f>SUM(V259:V340)</f>
        <v>695.31000000000006</v>
      </c>
      <c r="W258" s="224"/>
      <c r="X258" s="224"/>
      <c r="AG258" t="s">
        <v>187</v>
      </c>
    </row>
    <row r="259" spans="1:60" ht="22.5" outlineLevel="1" x14ac:dyDescent="0.2">
      <c r="A259" s="231">
        <v>35</v>
      </c>
      <c r="B259" s="232" t="s">
        <v>525</v>
      </c>
      <c r="C259" s="246" t="s">
        <v>526</v>
      </c>
      <c r="D259" s="233" t="s">
        <v>527</v>
      </c>
      <c r="E259" s="234">
        <v>390</v>
      </c>
      <c r="F259" s="235"/>
      <c r="G259" s="236">
        <f>ROUND(E259*F259,2)</f>
        <v>0</v>
      </c>
      <c r="H259" s="235"/>
      <c r="I259" s="236">
        <f>ROUND(E259*H259,2)</f>
        <v>0</v>
      </c>
      <c r="J259" s="235"/>
      <c r="K259" s="236">
        <f>ROUND(E259*J259,2)</f>
        <v>0</v>
      </c>
      <c r="L259" s="236">
        <v>21</v>
      </c>
      <c r="M259" s="236">
        <f>G259*(1+L259/100)</f>
        <v>0</v>
      </c>
      <c r="N259" s="236">
        <v>0</v>
      </c>
      <c r="O259" s="236">
        <f>ROUND(E259*N259,2)</f>
        <v>0</v>
      </c>
      <c r="P259" s="236">
        <v>0</v>
      </c>
      <c r="Q259" s="236">
        <f>ROUND(E259*P259,2)</f>
        <v>0</v>
      </c>
      <c r="R259" s="236" t="s">
        <v>506</v>
      </c>
      <c r="S259" s="236" t="s">
        <v>191</v>
      </c>
      <c r="T259" s="237" t="s">
        <v>191</v>
      </c>
      <c r="U259" s="222">
        <v>0.75</v>
      </c>
      <c r="V259" s="222">
        <f>ROUND(E259*U259,2)</f>
        <v>292.5</v>
      </c>
      <c r="W259" s="222"/>
      <c r="X259" s="222" t="s">
        <v>240</v>
      </c>
      <c r="Y259" s="212"/>
      <c r="Z259" s="212"/>
      <c r="AA259" s="212"/>
      <c r="AB259" s="212"/>
      <c r="AC259" s="212"/>
      <c r="AD259" s="212"/>
      <c r="AE259" s="212"/>
      <c r="AF259" s="212"/>
      <c r="AG259" s="212" t="s">
        <v>241</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65" t="s">
        <v>528</v>
      </c>
      <c r="D260" s="262"/>
      <c r="E260" s="262"/>
      <c r="F260" s="262"/>
      <c r="G260" s="262"/>
      <c r="H260" s="222"/>
      <c r="I260" s="222"/>
      <c r="J260" s="222"/>
      <c r="K260" s="222"/>
      <c r="L260" s="222"/>
      <c r="M260" s="222"/>
      <c r="N260" s="222"/>
      <c r="O260" s="222"/>
      <c r="P260" s="222"/>
      <c r="Q260" s="222"/>
      <c r="R260" s="222"/>
      <c r="S260" s="222"/>
      <c r="T260" s="222"/>
      <c r="U260" s="222"/>
      <c r="V260" s="222"/>
      <c r="W260" s="222"/>
      <c r="X260" s="222"/>
      <c r="Y260" s="212"/>
      <c r="Z260" s="212"/>
      <c r="AA260" s="212"/>
      <c r="AB260" s="212"/>
      <c r="AC260" s="212"/>
      <c r="AD260" s="212"/>
      <c r="AE260" s="212"/>
      <c r="AF260" s="212"/>
      <c r="AG260" s="212" t="s">
        <v>311</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63" t="s">
        <v>529</v>
      </c>
      <c r="D261" s="254"/>
      <c r="E261" s="255"/>
      <c r="F261" s="222"/>
      <c r="G261" s="222"/>
      <c r="H261" s="222"/>
      <c r="I261" s="222"/>
      <c r="J261" s="222"/>
      <c r="K261" s="222"/>
      <c r="L261" s="222"/>
      <c r="M261" s="222"/>
      <c r="N261" s="222"/>
      <c r="O261" s="222"/>
      <c r="P261" s="222"/>
      <c r="Q261" s="222"/>
      <c r="R261" s="222"/>
      <c r="S261" s="222"/>
      <c r="T261" s="222"/>
      <c r="U261" s="222"/>
      <c r="V261" s="222"/>
      <c r="W261" s="222"/>
      <c r="X261" s="222"/>
      <c r="Y261" s="212"/>
      <c r="Z261" s="212"/>
      <c r="AA261" s="212"/>
      <c r="AB261" s="212"/>
      <c r="AC261" s="212"/>
      <c r="AD261" s="212"/>
      <c r="AE261" s="212"/>
      <c r="AF261" s="212"/>
      <c r="AG261" s="212" t="s">
        <v>304</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c r="B262" s="220"/>
      <c r="C262" s="263" t="s">
        <v>530</v>
      </c>
      <c r="D262" s="254"/>
      <c r="E262" s="255">
        <v>148</v>
      </c>
      <c r="F262" s="222"/>
      <c r="G262" s="222"/>
      <c r="H262" s="222"/>
      <c r="I262" s="222"/>
      <c r="J262" s="222"/>
      <c r="K262" s="222"/>
      <c r="L262" s="222"/>
      <c r="M262" s="222"/>
      <c r="N262" s="222"/>
      <c r="O262" s="222"/>
      <c r="P262" s="222"/>
      <c r="Q262" s="222"/>
      <c r="R262" s="222"/>
      <c r="S262" s="222"/>
      <c r="T262" s="222"/>
      <c r="U262" s="222"/>
      <c r="V262" s="222"/>
      <c r="W262" s="222"/>
      <c r="X262" s="222"/>
      <c r="Y262" s="212"/>
      <c r="Z262" s="212"/>
      <c r="AA262" s="212"/>
      <c r="AB262" s="212"/>
      <c r="AC262" s="212"/>
      <c r="AD262" s="212"/>
      <c r="AE262" s="212"/>
      <c r="AF262" s="212"/>
      <c r="AG262" s="212" t="s">
        <v>304</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63" t="s">
        <v>531</v>
      </c>
      <c r="D263" s="254"/>
      <c r="E263" s="255">
        <v>242</v>
      </c>
      <c r="F263" s="222"/>
      <c r="G263" s="222"/>
      <c r="H263" s="222"/>
      <c r="I263" s="222"/>
      <c r="J263" s="222"/>
      <c r="K263" s="222"/>
      <c r="L263" s="222"/>
      <c r="M263" s="222"/>
      <c r="N263" s="222"/>
      <c r="O263" s="222"/>
      <c r="P263" s="222"/>
      <c r="Q263" s="222"/>
      <c r="R263" s="222"/>
      <c r="S263" s="222"/>
      <c r="T263" s="222"/>
      <c r="U263" s="222"/>
      <c r="V263" s="222"/>
      <c r="W263" s="222"/>
      <c r="X263" s="222"/>
      <c r="Y263" s="212"/>
      <c r="Z263" s="212"/>
      <c r="AA263" s="212"/>
      <c r="AB263" s="212"/>
      <c r="AC263" s="212"/>
      <c r="AD263" s="212"/>
      <c r="AE263" s="212"/>
      <c r="AF263" s="212"/>
      <c r="AG263" s="212" t="s">
        <v>304</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64" t="s">
        <v>307</v>
      </c>
      <c r="D264" s="256"/>
      <c r="E264" s="257">
        <v>390</v>
      </c>
      <c r="F264" s="222"/>
      <c r="G264" s="222"/>
      <c r="H264" s="222"/>
      <c r="I264" s="222"/>
      <c r="J264" s="222"/>
      <c r="K264" s="222"/>
      <c r="L264" s="222"/>
      <c r="M264" s="222"/>
      <c r="N264" s="222"/>
      <c r="O264" s="222"/>
      <c r="P264" s="222"/>
      <c r="Q264" s="222"/>
      <c r="R264" s="222"/>
      <c r="S264" s="222"/>
      <c r="T264" s="222"/>
      <c r="U264" s="222"/>
      <c r="V264" s="222"/>
      <c r="W264" s="222"/>
      <c r="X264" s="222"/>
      <c r="Y264" s="212"/>
      <c r="Z264" s="212"/>
      <c r="AA264" s="212"/>
      <c r="AB264" s="212"/>
      <c r="AC264" s="212"/>
      <c r="AD264" s="212"/>
      <c r="AE264" s="212"/>
      <c r="AF264" s="212"/>
      <c r="AG264" s="212" t="s">
        <v>304</v>
      </c>
      <c r="AH264" s="212">
        <v>1</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49"/>
      <c r="D265" s="242"/>
      <c r="E265" s="242"/>
      <c r="F265" s="242"/>
      <c r="G265" s="242"/>
      <c r="H265" s="222"/>
      <c r="I265" s="222"/>
      <c r="J265" s="222"/>
      <c r="K265" s="222"/>
      <c r="L265" s="222"/>
      <c r="M265" s="222"/>
      <c r="N265" s="222"/>
      <c r="O265" s="222"/>
      <c r="P265" s="222"/>
      <c r="Q265" s="222"/>
      <c r="R265" s="222"/>
      <c r="S265" s="222"/>
      <c r="T265" s="222"/>
      <c r="U265" s="222"/>
      <c r="V265" s="222"/>
      <c r="W265" s="222"/>
      <c r="X265" s="222"/>
      <c r="Y265" s="212"/>
      <c r="Z265" s="212"/>
      <c r="AA265" s="212"/>
      <c r="AB265" s="212"/>
      <c r="AC265" s="212"/>
      <c r="AD265" s="212"/>
      <c r="AE265" s="212"/>
      <c r="AF265" s="212"/>
      <c r="AG265" s="212" t="s">
        <v>197</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2.5" outlineLevel="1" x14ac:dyDescent="0.2">
      <c r="A266" s="231">
        <v>36</v>
      </c>
      <c r="B266" s="232" t="s">
        <v>532</v>
      </c>
      <c r="C266" s="246" t="s">
        <v>533</v>
      </c>
      <c r="D266" s="233" t="s">
        <v>494</v>
      </c>
      <c r="E266" s="234">
        <v>2</v>
      </c>
      <c r="F266" s="235"/>
      <c r="G266" s="236">
        <f>ROUND(E266*F266,2)</f>
        <v>0</v>
      </c>
      <c r="H266" s="235"/>
      <c r="I266" s="236">
        <f>ROUND(E266*H266,2)</f>
        <v>0</v>
      </c>
      <c r="J266" s="235"/>
      <c r="K266" s="236">
        <f>ROUND(E266*J266,2)</f>
        <v>0</v>
      </c>
      <c r="L266" s="236">
        <v>21</v>
      </c>
      <c r="M266" s="236">
        <f>G266*(1+L266/100)</f>
        <v>0</v>
      </c>
      <c r="N266" s="236">
        <v>0</v>
      </c>
      <c r="O266" s="236">
        <f>ROUND(E266*N266,2)</f>
        <v>0</v>
      </c>
      <c r="P266" s="236">
        <v>0</v>
      </c>
      <c r="Q266" s="236">
        <f>ROUND(E266*P266,2)</f>
        <v>0</v>
      </c>
      <c r="R266" s="236" t="s">
        <v>506</v>
      </c>
      <c r="S266" s="236" t="s">
        <v>191</v>
      </c>
      <c r="T266" s="237" t="s">
        <v>191</v>
      </c>
      <c r="U266" s="222">
        <v>1.22</v>
      </c>
      <c r="V266" s="222">
        <f>ROUND(E266*U266,2)</f>
        <v>2.44</v>
      </c>
      <c r="W266" s="222"/>
      <c r="X266" s="222" t="s">
        <v>240</v>
      </c>
      <c r="Y266" s="212"/>
      <c r="Z266" s="212"/>
      <c r="AA266" s="212"/>
      <c r="AB266" s="212"/>
      <c r="AC266" s="212"/>
      <c r="AD266" s="212"/>
      <c r="AE266" s="212"/>
      <c r="AF266" s="212"/>
      <c r="AG266" s="212" t="s">
        <v>241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50"/>
      <c r="D267" s="243"/>
      <c r="E267" s="243"/>
      <c r="F267" s="243"/>
      <c r="G267" s="243"/>
      <c r="H267" s="222"/>
      <c r="I267" s="222"/>
      <c r="J267" s="222"/>
      <c r="K267" s="222"/>
      <c r="L267" s="222"/>
      <c r="M267" s="222"/>
      <c r="N267" s="222"/>
      <c r="O267" s="222"/>
      <c r="P267" s="222"/>
      <c r="Q267" s="222"/>
      <c r="R267" s="222"/>
      <c r="S267" s="222"/>
      <c r="T267" s="222"/>
      <c r="U267" s="222"/>
      <c r="V267" s="222"/>
      <c r="W267" s="222"/>
      <c r="X267" s="222"/>
      <c r="Y267" s="212"/>
      <c r="Z267" s="212"/>
      <c r="AA267" s="212"/>
      <c r="AB267" s="212"/>
      <c r="AC267" s="212"/>
      <c r="AD267" s="212"/>
      <c r="AE267" s="212"/>
      <c r="AF267" s="212"/>
      <c r="AG267" s="212" t="s">
        <v>197</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ht="22.5" outlineLevel="1" x14ac:dyDescent="0.2">
      <c r="A268" s="231">
        <v>37</v>
      </c>
      <c r="B268" s="232" t="s">
        <v>534</v>
      </c>
      <c r="C268" s="246" t="s">
        <v>535</v>
      </c>
      <c r="D268" s="233" t="s">
        <v>494</v>
      </c>
      <c r="E268" s="234">
        <v>27</v>
      </c>
      <c r="F268" s="235"/>
      <c r="G268" s="236">
        <f>ROUND(E268*F268,2)</f>
        <v>0</v>
      </c>
      <c r="H268" s="235"/>
      <c r="I268" s="236">
        <f>ROUND(E268*H268,2)</f>
        <v>0</v>
      </c>
      <c r="J268" s="235"/>
      <c r="K268" s="236">
        <f>ROUND(E268*J268,2)</f>
        <v>0</v>
      </c>
      <c r="L268" s="236">
        <v>21</v>
      </c>
      <c r="M268" s="236">
        <f>G268*(1+L268/100)</f>
        <v>0</v>
      </c>
      <c r="N268" s="236">
        <v>0</v>
      </c>
      <c r="O268" s="236">
        <f>ROUND(E268*N268,2)</f>
        <v>0</v>
      </c>
      <c r="P268" s="236">
        <v>0</v>
      </c>
      <c r="Q268" s="236">
        <f>ROUND(E268*P268,2)</f>
        <v>0</v>
      </c>
      <c r="R268" s="236" t="s">
        <v>506</v>
      </c>
      <c r="S268" s="236" t="s">
        <v>191</v>
      </c>
      <c r="T268" s="237" t="s">
        <v>191</v>
      </c>
      <c r="U268" s="222">
        <v>2.97</v>
      </c>
      <c r="V268" s="222">
        <f>ROUND(E268*U268,2)</f>
        <v>80.19</v>
      </c>
      <c r="W268" s="222"/>
      <c r="X268" s="222" t="s">
        <v>240</v>
      </c>
      <c r="Y268" s="212"/>
      <c r="Z268" s="212"/>
      <c r="AA268" s="212"/>
      <c r="AB268" s="212"/>
      <c r="AC268" s="212"/>
      <c r="AD268" s="212"/>
      <c r="AE268" s="212"/>
      <c r="AF268" s="212"/>
      <c r="AG268" s="212" t="s">
        <v>241</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63" t="s">
        <v>536</v>
      </c>
      <c r="D269" s="254"/>
      <c r="E269" s="255">
        <v>27</v>
      </c>
      <c r="F269" s="222"/>
      <c r="G269" s="222"/>
      <c r="H269" s="222"/>
      <c r="I269" s="222"/>
      <c r="J269" s="222"/>
      <c r="K269" s="222"/>
      <c r="L269" s="222"/>
      <c r="M269" s="222"/>
      <c r="N269" s="222"/>
      <c r="O269" s="222"/>
      <c r="P269" s="222"/>
      <c r="Q269" s="222"/>
      <c r="R269" s="222"/>
      <c r="S269" s="222"/>
      <c r="T269" s="222"/>
      <c r="U269" s="222"/>
      <c r="V269" s="222"/>
      <c r="W269" s="222"/>
      <c r="X269" s="222"/>
      <c r="Y269" s="212"/>
      <c r="Z269" s="212"/>
      <c r="AA269" s="212"/>
      <c r="AB269" s="212"/>
      <c r="AC269" s="212"/>
      <c r="AD269" s="212"/>
      <c r="AE269" s="212"/>
      <c r="AF269" s="212"/>
      <c r="AG269" s="212" t="s">
        <v>304</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49"/>
      <c r="D270" s="242"/>
      <c r="E270" s="242"/>
      <c r="F270" s="242"/>
      <c r="G270" s="242"/>
      <c r="H270" s="222"/>
      <c r="I270" s="222"/>
      <c r="J270" s="222"/>
      <c r="K270" s="222"/>
      <c r="L270" s="222"/>
      <c r="M270" s="222"/>
      <c r="N270" s="222"/>
      <c r="O270" s="222"/>
      <c r="P270" s="222"/>
      <c r="Q270" s="222"/>
      <c r="R270" s="222"/>
      <c r="S270" s="222"/>
      <c r="T270" s="222"/>
      <c r="U270" s="222"/>
      <c r="V270" s="222"/>
      <c r="W270" s="222"/>
      <c r="X270" s="222"/>
      <c r="Y270" s="212"/>
      <c r="Z270" s="212"/>
      <c r="AA270" s="212"/>
      <c r="AB270" s="212"/>
      <c r="AC270" s="212"/>
      <c r="AD270" s="212"/>
      <c r="AE270" s="212"/>
      <c r="AF270" s="212"/>
      <c r="AG270" s="212" t="s">
        <v>197</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ht="22.5" outlineLevel="1" x14ac:dyDescent="0.2">
      <c r="A271" s="231">
        <v>38</v>
      </c>
      <c r="B271" s="232" t="s">
        <v>537</v>
      </c>
      <c r="C271" s="246" t="s">
        <v>538</v>
      </c>
      <c r="D271" s="233" t="s">
        <v>494</v>
      </c>
      <c r="E271" s="234">
        <v>2</v>
      </c>
      <c r="F271" s="235"/>
      <c r="G271" s="236">
        <f>ROUND(E271*F271,2)</f>
        <v>0</v>
      </c>
      <c r="H271" s="235"/>
      <c r="I271" s="236">
        <f>ROUND(E271*H271,2)</f>
        <v>0</v>
      </c>
      <c r="J271" s="235"/>
      <c r="K271" s="236">
        <f>ROUND(E271*J271,2)</f>
        <v>0</v>
      </c>
      <c r="L271" s="236">
        <v>21</v>
      </c>
      <c r="M271" s="236">
        <f>G271*(1+L271/100)</f>
        <v>0</v>
      </c>
      <c r="N271" s="236">
        <v>2.5300000000000001E-3</v>
      </c>
      <c r="O271" s="236">
        <f>ROUND(E271*N271,2)</f>
        <v>0.01</v>
      </c>
      <c r="P271" s="236">
        <v>0</v>
      </c>
      <c r="Q271" s="236">
        <f>ROUND(E271*P271,2)</f>
        <v>0</v>
      </c>
      <c r="R271" s="236" t="s">
        <v>506</v>
      </c>
      <c r="S271" s="236" t="s">
        <v>191</v>
      </c>
      <c r="T271" s="237" t="s">
        <v>191</v>
      </c>
      <c r="U271" s="222">
        <v>3.56</v>
      </c>
      <c r="V271" s="222">
        <f>ROUND(E271*U271,2)</f>
        <v>7.12</v>
      </c>
      <c r="W271" s="222"/>
      <c r="X271" s="222" t="s">
        <v>240</v>
      </c>
      <c r="Y271" s="212"/>
      <c r="Z271" s="212"/>
      <c r="AA271" s="212"/>
      <c r="AB271" s="212"/>
      <c r="AC271" s="212"/>
      <c r="AD271" s="212"/>
      <c r="AE271" s="212"/>
      <c r="AF271" s="212"/>
      <c r="AG271" s="212" t="s">
        <v>241</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c r="B272" s="220"/>
      <c r="C272" s="263" t="s">
        <v>539</v>
      </c>
      <c r="D272" s="254"/>
      <c r="E272" s="255">
        <v>2</v>
      </c>
      <c r="F272" s="222"/>
      <c r="G272" s="222"/>
      <c r="H272" s="222"/>
      <c r="I272" s="222"/>
      <c r="J272" s="222"/>
      <c r="K272" s="222"/>
      <c r="L272" s="222"/>
      <c r="M272" s="222"/>
      <c r="N272" s="222"/>
      <c r="O272" s="222"/>
      <c r="P272" s="222"/>
      <c r="Q272" s="222"/>
      <c r="R272" s="222"/>
      <c r="S272" s="222"/>
      <c r="T272" s="222"/>
      <c r="U272" s="222"/>
      <c r="V272" s="222"/>
      <c r="W272" s="222"/>
      <c r="X272" s="222"/>
      <c r="Y272" s="212"/>
      <c r="Z272" s="212"/>
      <c r="AA272" s="212"/>
      <c r="AB272" s="212"/>
      <c r="AC272" s="212"/>
      <c r="AD272" s="212"/>
      <c r="AE272" s="212"/>
      <c r="AF272" s="212"/>
      <c r="AG272" s="212" t="s">
        <v>304</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49"/>
      <c r="D273" s="242"/>
      <c r="E273" s="242"/>
      <c r="F273" s="242"/>
      <c r="G273" s="242"/>
      <c r="H273" s="222"/>
      <c r="I273" s="222"/>
      <c r="J273" s="222"/>
      <c r="K273" s="222"/>
      <c r="L273" s="222"/>
      <c r="M273" s="222"/>
      <c r="N273" s="222"/>
      <c r="O273" s="222"/>
      <c r="P273" s="222"/>
      <c r="Q273" s="222"/>
      <c r="R273" s="222"/>
      <c r="S273" s="222"/>
      <c r="T273" s="222"/>
      <c r="U273" s="222"/>
      <c r="V273" s="222"/>
      <c r="W273" s="222"/>
      <c r="X273" s="222"/>
      <c r="Y273" s="212"/>
      <c r="Z273" s="212"/>
      <c r="AA273" s="212"/>
      <c r="AB273" s="212"/>
      <c r="AC273" s="212"/>
      <c r="AD273" s="212"/>
      <c r="AE273" s="212"/>
      <c r="AF273" s="212"/>
      <c r="AG273" s="212" t="s">
        <v>197</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ht="22.5" outlineLevel="1" x14ac:dyDescent="0.2">
      <c r="A274" s="231">
        <v>39</v>
      </c>
      <c r="B274" s="232" t="s">
        <v>540</v>
      </c>
      <c r="C274" s="246" t="s">
        <v>541</v>
      </c>
      <c r="D274" s="233" t="s">
        <v>494</v>
      </c>
      <c r="E274" s="234">
        <v>2</v>
      </c>
      <c r="F274" s="235"/>
      <c r="G274" s="236">
        <f>ROUND(E274*F274,2)</f>
        <v>0</v>
      </c>
      <c r="H274" s="235"/>
      <c r="I274" s="236">
        <f>ROUND(E274*H274,2)</f>
        <v>0</v>
      </c>
      <c r="J274" s="235"/>
      <c r="K274" s="236">
        <f>ROUND(E274*J274,2)</f>
        <v>0</v>
      </c>
      <c r="L274" s="236">
        <v>21</v>
      </c>
      <c r="M274" s="236">
        <f>G274*(1+L274/100)</f>
        <v>0</v>
      </c>
      <c r="N274" s="236">
        <v>2.2000000000000001E-4</v>
      </c>
      <c r="O274" s="236">
        <f>ROUND(E274*N274,2)</f>
        <v>0</v>
      </c>
      <c r="P274" s="236">
        <v>0</v>
      </c>
      <c r="Q274" s="236">
        <f>ROUND(E274*P274,2)</f>
        <v>0</v>
      </c>
      <c r="R274" s="236" t="s">
        <v>506</v>
      </c>
      <c r="S274" s="236" t="s">
        <v>191</v>
      </c>
      <c r="T274" s="237" t="s">
        <v>191</v>
      </c>
      <c r="U274" s="222">
        <v>1.55</v>
      </c>
      <c r="V274" s="222">
        <f>ROUND(E274*U274,2)</f>
        <v>3.1</v>
      </c>
      <c r="W274" s="222"/>
      <c r="X274" s="222" t="s">
        <v>240</v>
      </c>
      <c r="Y274" s="212"/>
      <c r="Z274" s="212"/>
      <c r="AA274" s="212"/>
      <c r="AB274" s="212"/>
      <c r="AC274" s="212"/>
      <c r="AD274" s="212"/>
      <c r="AE274" s="212"/>
      <c r="AF274" s="212"/>
      <c r="AG274" s="212" t="s">
        <v>241</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63" t="s">
        <v>539</v>
      </c>
      <c r="D275" s="254"/>
      <c r="E275" s="255">
        <v>2</v>
      </c>
      <c r="F275" s="222"/>
      <c r="G275" s="222"/>
      <c r="H275" s="222"/>
      <c r="I275" s="222"/>
      <c r="J275" s="222"/>
      <c r="K275" s="222"/>
      <c r="L275" s="222"/>
      <c r="M275" s="222"/>
      <c r="N275" s="222"/>
      <c r="O275" s="222"/>
      <c r="P275" s="222"/>
      <c r="Q275" s="222"/>
      <c r="R275" s="222"/>
      <c r="S275" s="222"/>
      <c r="T275" s="222"/>
      <c r="U275" s="222"/>
      <c r="V275" s="222"/>
      <c r="W275" s="222"/>
      <c r="X275" s="222"/>
      <c r="Y275" s="212"/>
      <c r="Z275" s="212"/>
      <c r="AA275" s="212"/>
      <c r="AB275" s="212"/>
      <c r="AC275" s="212"/>
      <c r="AD275" s="212"/>
      <c r="AE275" s="212"/>
      <c r="AF275" s="212"/>
      <c r="AG275" s="212" t="s">
        <v>304</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49"/>
      <c r="D276" s="242"/>
      <c r="E276" s="242"/>
      <c r="F276" s="242"/>
      <c r="G276" s="242"/>
      <c r="H276" s="222"/>
      <c r="I276" s="222"/>
      <c r="J276" s="222"/>
      <c r="K276" s="222"/>
      <c r="L276" s="222"/>
      <c r="M276" s="222"/>
      <c r="N276" s="222"/>
      <c r="O276" s="222"/>
      <c r="P276" s="222"/>
      <c r="Q276" s="222"/>
      <c r="R276" s="222"/>
      <c r="S276" s="222"/>
      <c r="T276" s="222"/>
      <c r="U276" s="222"/>
      <c r="V276" s="222"/>
      <c r="W276" s="222"/>
      <c r="X276" s="222"/>
      <c r="Y276" s="212"/>
      <c r="Z276" s="212"/>
      <c r="AA276" s="212"/>
      <c r="AB276" s="212"/>
      <c r="AC276" s="212"/>
      <c r="AD276" s="212"/>
      <c r="AE276" s="212"/>
      <c r="AF276" s="212"/>
      <c r="AG276" s="212" t="s">
        <v>197</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31">
        <v>40</v>
      </c>
      <c r="B277" s="232" t="s">
        <v>542</v>
      </c>
      <c r="C277" s="246" t="s">
        <v>543</v>
      </c>
      <c r="D277" s="233" t="s">
        <v>527</v>
      </c>
      <c r="E277" s="234">
        <v>390</v>
      </c>
      <c r="F277" s="235"/>
      <c r="G277" s="236">
        <f>ROUND(E277*F277,2)</f>
        <v>0</v>
      </c>
      <c r="H277" s="235"/>
      <c r="I277" s="236">
        <f>ROUND(E277*H277,2)</f>
        <v>0</v>
      </c>
      <c r="J277" s="235"/>
      <c r="K277" s="236">
        <f>ROUND(E277*J277,2)</f>
        <v>0</v>
      </c>
      <c r="L277" s="236">
        <v>21</v>
      </c>
      <c r="M277" s="236">
        <f>G277*(1+L277/100)</f>
        <v>0</v>
      </c>
      <c r="N277" s="236">
        <v>0</v>
      </c>
      <c r="O277" s="236">
        <f>ROUND(E277*N277,2)</f>
        <v>0</v>
      </c>
      <c r="P277" s="236">
        <v>0</v>
      </c>
      <c r="Q277" s="236">
        <f>ROUND(E277*P277,2)</f>
        <v>0</v>
      </c>
      <c r="R277" s="236" t="s">
        <v>506</v>
      </c>
      <c r="S277" s="236" t="s">
        <v>191</v>
      </c>
      <c r="T277" s="237" t="s">
        <v>191</v>
      </c>
      <c r="U277" s="222">
        <v>7.0000000000000007E-2</v>
      </c>
      <c r="V277" s="222">
        <f>ROUND(E277*U277,2)</f>
        <v>27.3</v>
      </c>
      <c r="W277" s="222"/>
      <c r="X277" s="222" t="s">
        <v>240</v>
      </c>
      <c r="Y277" s="212"/>
      <c r="Z277" s="212"/>
      <c r="AA277" s="212"/>
      <c r="AB277" s="212"/>
      <c r="AC277" s="212"/>
      <c r="AD277" s="212"/>
      <c r="AE277" s="212"/>
      <c r="AF277" s="212"/>
      <c r="AG277" s="212" t="s">
        <v>241</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
      <c r="A278" s="219"/>
      <c r="B278" s="220"/>
      <c r="C278" s="265" t="s">
        <v>544</v>
      </c>
      <c r="D278" s="262"/>
      <c r="E278" s="262"/>
      <c r="F278" s="262"/>
      <c r="G278" s="262"/>
      <c r="H278" s="222"/>
      <c r="I278" s="222"/>
      <c r="J278" s="222"/>
      <c r="K278" s="222"/>
      <c r="L278" s="222"/>
      <c r="M278" s="222"/>
      <c r="N278" s="222"/>
      <c r="O278" s="222"/>
      <c r="P278" s="222"/>
      <c r="Q278" s="222"/>
      <c r="R278" s="222"/>
      <c r="S278" s="222"/>
      <c r="T278" s="222"/>
      <c r="U278" s="222"/>
      <c r="V278" s="222"/>
      <c r="W278" s="222"/>
      <c r="X278" s="222"/>
      <c r="Y278" s="212"/>
      <c r="Z278" s="212"/>
      <c r="AA278" s="212"/>
      <c r="AB278" s="212"/>
      <c r="AC278" s="212"/>
      <c r="AD278" s="212"/>
      <c r="AE278" s="212"/>
      <c r="AF278" s="212"/>
      <c r="AG278" s="212" t="s">
        <v>311</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39" t="str">
        <f>C278</f>
        <v>přísun, montáže, demontáže a odsunu zkoušecího čerpadla, napuštění tlakovou vodou a dodání vody pro tlakovou zkoušku,</v>
      </c>
      <c r="BB278" s="212"/>
      <c r="BC278" s="212"/>
      <c r="BD278" s="212"/>
      <c r="BE278" s="212"/>
      <c r="BF278" s="212"/>
      <c r="BG278" s="212"/>
      <c r="BH278" s="212"/>
    </row>
    <row r="279" spans="1:60" outlineLevel="1" x14ac:dyDescent="0.2">
      <c r="A279" s="219"/>
      <c r="B279" s="220"/>
      <c r="C279" s="263" t="s">
        <v>545</v>
      </c>
      <c r="D279" s="254"/>
      <c r="E279" s="255">
        <v>390</v>
      </c>
      <c r="F279" s="222"/>
      <c r="G279" s="222"/>
      <c r="H279" s="222"/>
      <c r="I279" s="222"/>
      <c r="J279" s="222"/>
      <c r="K279" s="222"/>
      <c r="L279" s="222"/>
      <c r="M279" s="222"/>
      <c r="N279" s="222"/>
      <c r="O279" s="222"/>
      <c r="P279" s="222"/>
      <c r="Q279" s="222"/>
      <c r="R279" s="222"/>
      <c r="S279" s="222"/>
      <c r="T279" s="222"/>
      <c r="U279" s="222"/>
      <c r="V279" s="222"/>
      <c r="W279" s="222"/>
      <c r="X279" s="222"/>
      <c r="Y279" s="212"/>
      <c r="Z279" s="212"/>
      <c r="AA279" s="212"/>
      <c r="AB279" s="212"/>
      <c r="AC279" s="212"/>
      <c r="AD279" s="212"/>
      <c r="AE279" s="212"/>
      <c r="AF279" s="212"/>
      <c r="AG279" s="212" t="s">
        <v>304</v>
      </c>
      <c r="AH279" s="212">
        <v>5</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49"/>
      <c r="D280" s="242"/>
      <c r="E280" s="242"/>
      <c r="F280" s="242"/>
      <c r="G280" s="242"/>
      <c r="H280" s="222"/>
      <c r="I280" s="222"/>
      <c r="J280" s="222"/>
      <c r="K280" s="222"/>
      <c r="L280" s="222"/>
      <c r="M280" s="222"/>
      <c r="N280" s="222"/>
      <c r="O280" s="222"/>
      <c r="P280" s="222"/>
      <c r="Q280" s="222"/>
      <c r="R280" s="222"/>
      <c r="S280" s="222"/>
      <c r="T280" s="222"/>
      <c r="U280" s="222"/>
      <c r="V280" s="222"/>
      <c r="W280" s="222"/>
      <c r="X280" s="222"/>
      <c r="Y280" s="212"/>
      <c r="Z280" s="212"/>
      <c r="AA280" s="212"/>
      <c r="AB280" s="212"/>
      <c r="AC280" s="212"/>
      <c r="AD280" s="212"/>
      <c r="AE280" s="212"/>
      <c r="AF280" s="212"/>
      <c r="AG280" s="212" t="s">
        <v>197</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31">
        <v>41</v>
      </c>
      <c r="B281" s="232" t="s">
        <v>546</v>
      </c>
      <c r="C281" s="246" t="s">
        <v>547</v>
      </c>
      <c r="D281" s="233" t="s">
        <v>548</v>
      </c>
      <c r="E281" s="234">
        <v>2</v>
      </c>
      <c r="F281" s="235"/>
      <c r="G281" s="236">
        <f>ROUND(E281*F281,2)</f>
        <v>0</v>
      </c>
      <c r="H281" s="235"/>
      <c r="I281" s="236">
        <f>ROUND(E281*H281,2)</f>
        <v>0</v>
      </c>
      <c r="J281" s="235"/>
      <c r="K281" s="236">
        <f>ROUND(E281*J281,2)</f>
        <v>0</v>
      </c>
      <c r="L281" s="236">
        <v>21</v>
      </c>
      <c r="M281" s="236">
        <f>G281*(1+L281/100)</f>
        <v>0</v>
      </c>
      <c r="N281" s="236">
        <v>3.5029999999999999E-2</v>
      </c>
      <c r="O281" s="236">
        <f>ROUND(E281*N281,2)</f>
        <v>7.0000000000000007E-2</v>
      </c>
      <c r="P281" s="236">
        <v>0</v>
      </c>
      <c r="Q281" s="236">
        <f>ROUND(E281*P281,2)</f>
        <v>0</v>
      </c>
      <c r="R281" s="236" t="s">
        <v>506</v>
      </c>
      <c r="S281" s="236" t="s">
        <v>191</v>
      </c>
      <c r="T281" s="237" t="s">
        <v>191</v>
      </c>
      <c r="U281" s="222">
        <v>10.130000000000001</v>
      </c>
      <c r="V281" s="222">
        <f>ROUND(E281*U281,2)</f>
        <v>20.260000000000002</v>
      </c>
      <c r="W281" s="222"/>
      <c r="X281" s="222" t="s">
        <v>240</v>
      </c>
      <c r="Y281" s="212"/>
      <c r="Z281" s="212"/>
      <c r="AA281" s="212"/>
      <c r="AB281" s="212"/>
      <c r="AC281" s="212"/>
      <c r="AD281" s="212"/>
      <c r="AE281" s="212"/>
      <c r="AF281" s="212"/>
      <c r="AG281" s="212" t="s">
        <v>241</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33.75" outlineLevel="1" x14ac:dyDescent="0.2">
      <c r="A282" s="219"/>
      <c r="B282" s="220"/>
      <c r="C282" s="265" t="s">
        <v>549</v>
      </c>
      <c r="D282" s="262"/>
      <c r="E282" s="262"/>
      <c r="F282" s="262"/>
      <c r="G282" s="262"/>
      <c r="H282" s="222"/>
      <c r="I282" s="222"/>
      <c r="J282" s="222"/>
      <c r="K282" s="222"/>
      <c r="L282" s="222"/>
      <c r="M282" s="222"/>
      <c r="N282" s="222"/>
      <c r="O282" s="222"/>
      <c r="P282" s="222"/>
      <c r="Q282" s="222"/>
      <c r="R282" s="222"/>
      <c r="S282" s="222"/>
      <c r="T282" s="222"/>
      <c r="U282" s="222"/>
      <c r="V282" s="222"/>
      <c r="W282" s="222"/>
      <c r="X282" s="222"/>
      <c r="Y282" s="212"/>
      <c r="Z282" s="212"/>
      <c r="AA282" s="212"/>
      <c r="AB282" s="212"/>
      <c r="AC282" s="212"/>
      <c r="AD282" s="212"/>
      <c r="AE282" s="212"/>
      <c r="AF282" s="212"/>
      <c r="AG282" s="212" t="s">
        <v>311</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39" t="str">
        <f>C282</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282" s="212"/>
      <c r="BC282" s="212"/>
      <c r="BD282" s="212"/>
      <c r="BE282" s="212"/>
      <c r="BF282" s="212"/>
      <c r="BG282" s="212"/>
      <c r="BH282" s="212"/>
    </row>
    <row r="283" spans="1:60" outlineLevel="1" x14ac:dyDescent="0.2">
      <c r="A283" s="219"/>
      <c r="B283" s="220"/>
      <c r="C283" s="263" t="s">
        <v>550</v>
      </c>
      <c r="D283" s="254"/>
      <c r="E283" s="255">
        <v>2</v>
      </c>
      <c r="F283" s="222"/>
      <c r="G283" s="222"/>
      <c r="H283" s="222"/>
      <c r="I283" s="222"/>
      <c r="J283" s="222"/>
      <c r="K283" s="222"/>
      <c r="L283" s="222"/>
      <c r="M283" s="222"/>
      <c r="N283" s="222"/>
      <c r="O283" s="222"/>
      <c r="P283" s="222"/>
      <c r="Q283" s="222"/>
      <c r="R283" s="222"/>
      <c r="S283" s="222"/>
      <c r="T283" s="222"/>
      <c r="U283" s="222"/>
      <c r="V283" s="222"/>
      <c r="W283" s="222"/>
      <c r="X283" s="222"/>
      <c r="Y283" s="212"/>
      <c r="Z283" s="212"/>
      <c r="AA283" s="212"/>
      <c r="AB283" s="212"/>
      <c r="AC283" s="212"/>
      <c r="AD283" s="212"/>
      <c r="AE283" s="212"/>
      <c r="AF283" s="212"/>
      <c r="AG283" s="212" t="s">
        <v>304</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19"/>
      <c r="B284" s="220"/>
      <c r="C284" s="249"/>
      <c r="D284" s="242"/>
      <c r="E284" s="242"/>
      <c r="F284" s="242"/>
      <c r="G284" s="242"/>
      <c r="H284" s="222"/>
      <c r="I284" s="222"/>
      <c r="J284" s="222"/>
      <c r="K284" s="222"/>
      <c r="L284" s="222"/>
      <c r="M284" s="222"/>
      <c r="N284" s="222"/>
      <c r="O284" s="222"/>
      <c r="P284" s="222"/>
      <c r="Q284" s="222"/>
      <c r="R284" s="222"/>
      <c r="S284" s="222"/>
      <c r="T284" s="222"/>
      <c r="U284" s="222"/>
      <c r="V284" s="222"/>
      <c r="W284" s="222"/>
      <c r="X284" s="222"/>
      <c r="Y284" s="212"/>
      <c r="Z284" s="212"/>
      <c r="AA284" s="212"/>
      <c r="AB284" s="212"/>
      <c r="AC284" s="212"/>
      <c r="AD284" s="212"/>
      <c r="AE284" s="212"/>
      <c r="AF284" s="212"/>
      <c r="AG284" s="212" t="s">
        <v>197</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31">
        <v>42</v>
      </c>
      <c r="B285" s="232" t="s">
        <v>551</v>
      </c>
      <c r="C285" s="246" t="s">
        <v>552</v>
      </c>
      <c r="D285" s="233" t="s">
        <v>527</v>
      </c>
      <c r="E285" s="234">
        <v>390</v>
      </c>
      <c r="F285" s="235"/>
      <c r="G285" s="236">
        <f>ROUND(E285*F285,2)</f>
        <v>0</v>
      </c>
      <c r="H285" s="235"/>
      <c r="I285" s="236">
        <f>ROUND(E285*H285,2)</f>
        <v>0</v>
      </c>
      <c r="J285" s="235"/>
      <c r="K285" s="236">
        <f>ROUND(E285*J285,2)</f>
        <v>0</v>
      </c>
      <c r="L285" s="236">
        <v>21</v>
      </c>
      <c r="M285" s="236">
        <f>G285*(1+L285/100)</f>
        <v>0</v>
      </c>
      <c r="N285" s="236">
        <v>0</v>
      </c>
      <c r="O285" s="236">
        <f>ROUND(E285*N285,2)</f>
        <v>0</v>
      </c>
      <c r="P285" s="236">
        <v>0</v>
      </c>
      <c r="Q285" s="236">
        <f>ROUND(E285*P285,2)</f>
        <v>0</v>
      </c>
      <c r="R285" s="236" t="s">
        <v>506</v>
      </c>
      <c r="S285" s="236" t="s">
        <v>191</v>
      </c>
      <c r="T285" s="237" t="s">
        <v>191</v>
      </c>
      <c r="U285" s="222">
        <v>0.57999999999999996</v>
      </c>
      <c r="V285" s="222">
        <f>ROUND(E285*U285,2)</f>
        <v>226.2</v>
      </c>
      <c r="W285" s="222"/>
      <c r="X285" s="222" t="s">
        <v>240</v>
      </c>
      <c r="Y285" s="212"/>
      <c r="Z285" s="212"/>
      <c r="AA285" s="212"/>
      <c r="AB285" s="212"/>
      <c r="AC285" s="212"/>
      <c r="AD285" s="212"/>
      <c r="AE285" s="212"/>
      <c r="AF285" s="212"/>
      <c r="AG285" s="212" t="s">
        <v>241</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65" t="s">
        <v>553</v>
      </c>
      <c r="D286" s="262"/>
      <c r="E286" s="262"/>
      <c r="F286" s="262"/>
      <c r="G286" s="262"/>
      <c r="H286" s="222"/>
      <c r="I286" s="222"/>
      <c r="J286" s="222"/>
      <c r="K286" s="222"/>
      <c r="L286" s="222"/>
      <c r="M286" s="222"/>
      <c r="N286" s="222"/>
      <c r="O286" s="222"/>
      <c r="P286" s="222"/>
      <c r="Q286" s="222"/>
      <c r="R286" s="222"/>
      <c r="S286" s="222"/>
      <c r="T286" s="222"/>
      <c r="U286" s="222"/>
      <c r="V286" s="222"/>
      <c r="W286" s="222"/>
      <c r="X286" s="222"/>
      <c r="Y286" s="212"/>
      <c r="Z286" s="212"/>
      <c r="AA286" s="212"/>
      <c r="AB286" s="212"/>
      <c r="AC286" s="212"/>
      <c r="AD286" s="212"/>
      <c r="AE286" s="212"/>
      <c r="AF286" s="212"/>
      <c r="AG286" s="212" t="s">
        <v>311</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39" t="str">
        <f>C286</f>
        <v>napuštění a vypuštění vody, dodání vody a desinfekčního prostředku, náklady na bakteriologický rozbor vody,</v>
      </c>
      <c r="BB286" s="212"/>
      <c r="BC286" s="212"/>
      <c r="BD286" s="212"/>
      <c r="BE286" s="212"/>
      <c r="BF286" s="212"/>
      <c r="BG286" s="212"/>
      <c r="BH286" s="212"/>
    </row>
    <row r="287" spans="1:60" outlineLevel="1" x14ac:dyDescent="0.2">
      <c r="A287" s="219"/>
      <c r="B287" s="220"/>
      <c r="C287" s="263" t="s">
        <v>545</v>
      </c>
      <c r="D287" s="254"/>
      <c r="E287" s="255">
        <v>390</v>
      </c>
      <c r="F287" s="222"/>
      <c r="G287" s="222"/>
      <c r="H287" s="222"/>
      <c r="I287" s="222"/>
      <c r="J287" s="222"/>
      <c r="K287" s="222"/>
      <c r="L287" s="222"/>
      <c r="M287" s="222"/>
      <c r="N287" s="222"/>
      <c r="O287" s="222"/>
      <c r="P287" s="222"/>
      <c r="Q287" s="222"/>
      <c r="R287" s="222"/>
      <c r="S287" s="222"/>
      <c r="T287" s="222"/>
      <c r="U287" s="222"/>
      <c r="V287" s="222"/>
      <c r="W287" s="222"/>
      <c r="X287" s="222"/>
      <c r="Y287" s="212"/>
      <c r="Z287" s="212"/>
      <c r="AA287" s="212"/>
      <c r="AB287" s="212"/>
      <c r="AC287" s="212"/>
      <c r="AD287" s="212"/>
      <c r="AE287" s="212"/>
      <c r="AF287" s="212"/>
      <c r="AG287" s="212" t="s">
        <v>304</v>
      </c>
      <c r="AH287" s="212">
        <v>5</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49"/>
      <c r="D288" s="242"/>
      <c r="E288" s="242"/>
      <c r="F288" s="242"/>
      <c r="G288" s="242"/>
      <c r="H288" s="222"/>
      <c r="I288" s="222"/>
      <c r="J288" s="222"/>
      <c r="K288" s="222"/>
      <c r="L288" s="222"/>
      <c r="M288" s="222"/>
      <c r="N288" s="222"/>
      <c r="O288" s="222"/>
      <c r="P288" s="222"/>
      <c r="Q288" s="222"/>
      <c r="R288" s="222"/>
      <c r="S288" s="222"/>
      <c r="T288" s="222"/>
      <c r="U288" s="222"/>
      <c r="V288" s="222"/>
      <c r="W288" s="222"/>
      <c r="X288" s="222"/>
      <c r="Y288" s="212"/>
      <c r="Z288" s="212"/>
      <c r="AA288" s="212"/>
      <c r="AB288" s="212"/>
      <c r="AC288" s="212"/>
      <c r="AD288" s="212"/>
      <c r="AE288" s="212"/>
      <c r="AF288" s="212"/>
      <c r="AG288" s="212" t="s">
        <v>197</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ht="22.5" outlineLevel="1" x14ac:dyDescent="0.2">
      <c r="A289" s="231">
        <v>43</v>
      </c>
      <c r="B289" s="232" t="s">
        <v>554</v>
      </c>
      <c r="C289" s="246" t="s">
        <v>555</v>
      </c>
      <c r="D289" s="233" t="s">
        <v>494</v>
      </c>
      <c r="E289" s="234">
        <v>2</v>
      </c>
      <c r="F289" s="235"/>
      <c r="G289" s="236">
        <f>ROUND(E289*F289,2)</f>
        <v>0</v>
      </c>
      <c r="H289" s="235"/>
      <c r="I289" s="236">
        <f>ROUND(E289*H289,2)</f>
        <v>0</v>
      </c>
      <c r="J289" s="235"/>
      <c r="K289" s="236">
        <f>ROUND(E289*J289,2)</f>
        <v>0</v>
      </c>
      <c r="L289" s="236">
        <v>21</v>
      </c>
      <c r="M289" s="236">
        <f>G289*(1+L289/100)</f>
        <v>0</v>
      </c>
      <c r="N289" s="236">
        <v>2.4000000000000001E-4</v>
      </c>
      <c r="O289" s="236">
        <f>ROUND(E289*N289,2)</f>
        <v>0</v>
      </c>
      <c r="P289" s="236">
        <v>0</v>
      </c>
      <c r="Q289" s="236">
        <f>ROUND(E289*P289,2)</f>
        <v>0</v>
      </c>
      <c r="R289" s="236" t="s">
        <v>506</v>
      </c>
      <c r="S289" s="236" t="s">
        <v>191</v>
      </c>
      <c r="T289" s="237" t="s">
        <v>191</v>
      </c>
      <c r="U289" s="222">
        <v>0.4</v>
      </c>
      <c r="V289" s="222">
        <f>ROUND(E289*U289,2)</f>
        <v>0.8</v>
      </c>
      <c r="W289" s="222"/>
      <c r="X289" s="222" t="s">
        <v>240</v>
      </c>
      <c r="Y289" s="212"/>
      <c r="Z289" s="212"/>
      <c r="AA289" s="212"/>
      <c r="AB289" s="212"/>
      <c r="AC289" s="212"/>
      <c r="AD289" s="212"/>
      <c r="AE289" s="212"/>
      <c r="AF289" s="212"/>
      <c r="AG289" s="212" t="s">
        <v>241</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47" t="s">
        <v>556</v>
      </c>
      <c r="D290" s="238"/>
      <c r="E290" s="238"/>
      <c r="F290" s="238"/>
      <c r="G290" s="238"/>
      <c r="H290" s="222"/>
      <c r="I290" s="222"/>
      <c r="J290" s="222"/>
      <c r="K290" s="222"/>
      <c r="L290" s="222"/>
      <c r="M290" s="222"/>
      <c r="N290" s="222"/>
      <c r="O290" s="222"/>
      <c r="P290" s="222"/>
      <c r="Q290" s="222"/>
      <c r="R290" s="222"/>
      <c r="S290" s="222"/>
      <c r="T290" s="222"/>
      <c r="U290" s="222"/>
      <c r="V290" s="222"/>
      <c r="W290" s="222"/>
      <c r="X290" s="222"/>
      <c r="Y290" s="212"/>
      <c r="Z290" s="212"/>
      <c r="AA290" s="212"/>
      <c r="AB290" s="212"/>
      <c r="AC290" s="212"/>
      <c r="AD290" s="212"/>
      <c r="AE290" s="212"/>
      <c r="AF290" s="212"/>
      <c r="AG290" s="212" t="s">
        <v>195</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63" t="s">
        <v>557</v>
      </c>
      <c r="D291" s="254"/>
      <c r="E291" s="255">
        <v>1</v>
      </c>
      <c r="F291" s="222"/>
      <c r="G291" s="222"/>
      <c r="H291" s="222"/>
      <c r="I291" s="222"/>
      <c r="J291" s="222"/>
      <c r="K291" s="222"/>
      <c r="L291" s="222"/>
      <c r="M291" s="222"/>
      <c r="N291" s="222"/>
      <c r="O291" s="222"/>
      <c r="P291" s="222"/>
      <c r="Q291" s="222"/>
      <c r="R291" s="222"/>
      <c r="S291" s="222"/>
      <c r="T291" s="222"/>
      <c r="U291" s="222"/>
      <c r="V291" s="222"/>
      <c r="W291" s="222"/>
      <c r="X291" s="222"/>
      <c r="Y291" s="212"/>
      <c r="Z291" s="212"/>
      <c r="AA291" s="212"/>
      <c r="AB291" s="212"/>
      <c r="AC291" s="212"/>
      <c r="AD291" s="212"/>
      <c r="AE291" s="212"/>
      <c r="AF291" s="212"/>
      <c r="AG291" s="212" t="s">
        <v>304</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63" t="s">
        <v>558</v>
      </c>
      <c r="D292" s="254"/>
      <c r="E292" s="255">
        <v>1</v>
      </c>
      <c r="F292" s="222"/>
      <c r="G292" s="222"/>
      <c r="H292" s="222"/>
      <c r="I292" s="222"/>
      <c r="J292" s="222"/>
      <c r="K292" s="222"/>
      <c r="L292" s="222"/>
      <c r="M292" s="222"/>
      <c r="N292" s="222"/>
      <c r="O292" s="222"/>
      <c r="P292" s="222"/>
      <c r="Q292" s="222"/>
      <c r="R292" s="222"/>
      <c r="S292" s="222"/>
      <c r="T292" s="222"/>
      <c r="U292" s="222"/>
      <c r="V292" s="222"/>
      <c r="W292" s="222"/>
      <c r="X292" s="222"/>
      <c r="Y292" s="212"/>
      <c r="Z292" s="212"/>
      <c r="AA292" s="212"/>
      <c r="AB292" s="212"/>
      <c r="AC292" s="212"/>
      <c r="AD292" s="212"/>
      <c r="AE292" s="212"/>
      <c r="AF292" s="212"/>
      <c r="AG292" s="212" t="s">
        <v>304</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49"/>
      <c r="D293" s="242"/>
      <c r="E293" s="242"/>
      <c r="F293" s="242"/>
      <c r="G293" s="242"/>
      <c r="H293" s="222"/>
      <c r="I293" s="222"/>
      <c r="J293" s="222"/>
      <c r="K293" s="222"/>
      <c r="L293" s="222"/>
      <c r="M293" s="222"/>
      <c r="N293" s="222"/>
      <c r="O293" s="222"/>
      <c r="P293" s="222"/>
      <c r="Q293" s="222"/>
      <c r="R293" s="222"/>
      <c r="S293" s="222"/>
      <c r="T293" s="222"/>
      <c r="U293" s="222"/>
      <c r="V293" s="222"/>
      <c r="W293" s="222"/>
      <c r="X293" s="222"/>
      <c r="Y293" s="212"/>
      <c r="Z293" s="212"/>
      <c r="AA293" s="212"/>
      <c r="AB293" s="212"/>
      <c r="AC293" s="212"/>
      <c r="AD293" s="212"/>
      <c r="AE293" s="212"/>
      <c r="AF293" s="212"/>
      <c r="AG293" s="212" t="s">
        <v>197</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31">
        <v>44</v>
      </c>
      <c r="B294" s="232" t="s">
        <v>559</v>
      </c>
      <c r="C294" s="246" t="s">
        <v>560</v>
      </c>
      <c r="D294" s="233" t="s">
        <v>527</v>
      </c>
      <c r="E294" s="234">
        <v>790</v>
      </c>
      <c r="F294" s="235"/>
      <c r="G294" s="236">
        <f>ROUND(E294*F294,2)</f>
        <v>0</v>
      </c>
      <c r="H294" s="235"/>
      <c r="I294" s="236">
        <f>ROUND(E294*H294,2)</f>
        <v>0</v>
      </c>
      <c r="J294" s="235"/>
      <c r="K294" s="236">
        <f>ROUND(E294*J294,2)</f>
        <v>0</v>
      </c>
      <c r="L294" s="236">
        <v>21</v>
      </c>
      <c r="M294" s="236">
        <f>G294*(1+L294/100)</f>
        <v>0</v>
      </c>
      <c r="N294" s="236">
        <v>5.0000000000000002E-5</v>
      </c>
      <c r="O294" s="236">
        <f>ROUND(E294*N294,2)</f>
        <v>0.04</v>
      </c>
      <c r="P294" s="236">
        <v>0</v>
      </c>
      <c r="Q294" s="236">
        <f>ROUND(E294*P294,2)</f>
        <v>0</v>
      </c>
      <c r="R294" s="236" t="s">
        <v>506</v>
      </c>
      <c r="S294" s="236" t="s">
        <v>191</v>
      </c>
      <c r="T294" s="237" t="s">
        <v>191</v>
      </c>
      <c r="U294" s="222">
        <v>0.03</v>
      </c>
      <c r="V294" s="222">
        <f>ROUND(E294*U294,2)</f>
        <v>23.7</v>
      </c>
      <c r="W294" s="222"/>
      <c r="X294" s="222" t="s">
        <v>240</v>
      </c>
      <c r="Y294" s="212"/>
      <c r="Z294" s="212"/>
      <c r="AA294" s="212"/>
      <c r="AB294" s="212"/>
      <c r="AC294" s="212"/>
      <c r="AD294" s="212"/>
      <c r="AE294" s="212"/>
      <c r="AF294" s="212"/>
      <c r="AG294" s="212" t="s">
        <v>241</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63" t="s">
        <v>561</v>
      </c>
      <c r="D295" s="254"/>
      <c r="E295" s="255"/>
      <c r="F295" s="222"/>
      <c r="G295" s="222"/>
      <c r="H295" s="222"/>
      <c r="I295" s="222"/>
      <c r="J295" s="222"/>
      <c r="K295" s="222"/>
      <c r="L295" s="222"/>
      <c r="M295" s="222"/>
      <c r="N295" s="222"/>
      <c r="O295" s="222"/>
      <c r="P295" s="222"/>
      <c r="Q295" s="222"/>
      <c r="R295" s="222"/>
      <c r="S295" s="222"/>
      <c r="T295" s="222"/>
      <c r="U295" s="222"/>
      <c r="V295" s="222"/>
      <c r="W295" s="222"/>
      <c r="X295" s="222"/>
      <c r="Y295" s="212"/>
      <c r="Z295" s="212"/>
      <c r="AA295" s="212"/>
      <c r="AB295" s="212"/>
      <c r="AC295" s="212"/>
      <c r="AD295" s="212"/>
      <c r="AE295" s="212"/>
      <c r="AF295" s="212"/>
      <c r="AG295" s="212" t="s">
        <v>304</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19"/>
      <c r="B296" s="220"/>
      <c r="C296" s="263" t="s">
        <v>562</v>
      </c>
      <c r="D296" s="254"/>
      <c r="E296" s="255">
        <v>790</v>
      </c>
      <c r="F296" s="222"/>
      <c r="G296" s="222"/>
      <c r="H296" s="222"/>
      <c r="I296" s="222"/>
      <c r="J296" s="222"/>
      <c r="K296" s="222"/>
      <c r="L296" s="222"/>
      <c r="M296" s="222"/>
      <c r="N296" s="222"/>
      <c r="O296" s="222"/>
      <c r="P296" s="222"/>
      <c r="Q296" s="222"/>
      <c r="R296" s="222"/>
      <c r="S296" s="222"/>
      <c r="T296" s="222"/>
      <c r="U296" s="222"/>
      <c r="V296" s="222"/>
      <c r="W296" s="222"/>
      <c r="X296" s="222"/>
      <c r="Y296" s="212"/>
      <c r="Z296" s="212"/>
      <c r="AA296" s="212"/>
      <c r="AB296" s="212"/>
      <c r="AC296" s="212"/>
      <c r="AD296" s="212"/>
      <c r="AE296" s="212"/>
      <c r="AF296" s="212"/>
      <c r="AG296" s="212" t="s">
        <v>304</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49"/>
      <c r="D297" s="242"/>
      <c r="E297" s="242"/>
      <c r="F297" s="242"/>
      <c r="G297" s="242"/>
      <c r="H297" s="222"/>
      <c r="I297" s="222"/>
      <c r="J297" s="222"/>
      <c r="K297" s="222"/>
      <c r="L297" s="222"/>
      <c r="M297" s="222"/>
      <c r="N297" s="222"/>
      <c r="O297" s="222"/>
      <c r="P297" s="222"/>
      <c r="Q297" s="222"/>
      <c r="R297" s="222"/>
      <c r="S297" s="222"/>
      <c r="T297" s="222"/>
      <c r="U297" s="222"/>
      <c r="V297" s="222"/>
      <c r="W297" s="222"/>
      <c r="X297" s="222"/>
      <c r="Y297" s="212"/>
      <c r="Z297" s="212"/>
      <c r="AA297" s="212"/>
      <c r="AB297" s="212"/>
      <c r="AC297" s="212"/>
      <c r="AD297" s="212"/>
      <c r="AE297" s="212"/>
      <c r="AF297" s="212"/>
      <c r="AG297" s="212" t="s">
        <v>197</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31">
        <v>45</v>
      </c>
      <c r="B298" s="232" t="s">
        <v>563</v>
      </c>
      <c r="C298" s="246" t="s">
        <v>564</v>
      </c>
      <c r="D298" s="233" t="s">
        <v>238</v>
      </c>
      <c r="E298" s="234">
        <v>1</v>
      </c>
      <c r="F298" s="235"/>
      <c r="G298" s="236">
        <f>ROUND(E298*F298,2)</f>
        <v>0</v>
      </c>
      <c r="H298" s="235"/>
      <c r="I298" s="236">
        <f>ROUND(E298*H298,2)</f>
        <v>0</v>
      </c>
      <c r="J298" s="235"/>
      <c r="K298" s="236">
        <f>ROUND(E298*J298,2)</f>
        <v>0</v>
      </c>
      <c r="L298" s="236">
        <v>21</v>
      </c>
      <c r="M298" s="236">
        <f>G298*(1+L298/100)</f>
        <v>0</v>
      </c>
      <c r="N298" s="236">
        <v>0</v>
      </c>
      <c r="O298" s="236">
        <f>ROUND(E298*N298,2)</f>
        <v>0</v>
      </c>
      <c r="P298" s="236">
        <v>0</v>
      </c>
      <c r="Q298" s="236">
        <f>ROUND(E298*P298,2)</f>
        <v>0</v>
      </c>
      <c r="R298" s="236"/>
      <c r="S298" s="236" t="s">
        <v>239</v>
      </c>
      <c r="T298" s="237" t="s">
        <v>192</v>
      </c>
      <c r="U298" s="222">
        <v>0</v>
      </c>
      <c r="V298" s="222">
        <f>ROUND(E298*U298,2)</f>
        <v>0</v>
      </c>
      <c r="W298" s="222"/>
      <c r="X298" s="222" t="s">
        <v>240</v>
      </c>
      <c r="Y298" s="212"/>
      <c r="Z298" s="212"/>
      <c r="AA298" s="212"/>
      <c r="AB298" s="212"/>
      <c r="AC298" s="212"/>
      <c r="AD298" s="212"/>
      <c r="AE298" s="212"/>
      <c r="AF298" s="212"/>
      <c r="AG298" s="212" t="s">
        <v>241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50"/>
      <c r="D299" s="243"/>
      <c r="E299" s="243"/>
      <c r="F299" s="243"/>
      <c r="G299" s="243"/>
      <c r="H299" s="222"/>
      <c r="I299" s="222"/>
      <c r="J299" s="222"/>
      <c r="K299" s="222"/>
      <c r="L299" s="222"/>
      <c r="M299" s="222"/>
      <c r="N299" s="222"/>
      <c r="O299" s="222"/>
      <c r="P299" s="222"/>
      <c r="Q299" s="222"/>
      <c r="R299" s="222"/>
      <c r="S299" s="222"/>
      <c r="T299" s="222"/>
      <c r="U299" s="222"/>
      <c r="V299" s="222"/>
      <c r="W299" s="222"/>
      <c r="X299" s="222"/>
      <c r="Y299" s="212"/>
      <c r="Z299" s="212"/>
      <c r="AA299" s="212"/>
      <c r="AB299" s="212"/>
      <c r="AC299" s="212"/>
      <c r="AD299" s="212"/>
      <c r="AE299" s="212"/>
      <c r="AF299" s="212"/>
      <c r="AG299" s="212" t="s">
        <v>197</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2.5" outlineLevel="1" x14ac:dyDescent="0.2">
      <c r="A300" s="231">
        <v>46</v>
      </c>
      <c r="B300" s="232" t="s">
        <v>565</v>
      </c>
      <c r="C300" s="246" t="s">
        <v>566</v>
      </c>
      <c r="D300" s="233" t="s">
        <v>567</v>
      </c>
      <c r="E300" s="234">
        <v>1</v>
      </c>
      <c r="F300" s="235"/>
      <c r="G300" s="236">
        <f>ROUND(E300*F300,2)</f>
        <v>0</v>
      </c>
      <c r="H300" s="235"/>
      <c r="I300" s="236">
        <f>ROUND(E300*H300,2)</f>
        <v>0</v>
      </c>
      <c r="J300" s="235"/>
      <c r="K300" s="236">
        <f>ROUND(E300*J300,2)</f>
        <v>0</v>
      </c>
      <c r="L300" s="236">
        <v>21</v>
      </c>
      <c r="M300" s="236">
        <f>G300*(1+L300/100)</f>
        <v>0</v>
      </c>
      <c r="N300" s="236">
        <v>1.345E-2</v>
      </c>
      <c r="O300" s="236">
        <f>ROUND(E300*N300,2)</f>
        <v>0.01</v>
      </c>
      <c r="P300" s="236">
        <v>0</v>
      </c>
      <c r="Q300" s="236">
        <f>ROUND(E300*P300,2)</f>
        <v>0</v>
      </c>
      <c r="R300" s="236"/>
      <c r="S300" s="236" t="s">
        <v>239</v>
      </c>
      <c r="T300" s="237" t="s">
        <v>192</v>
      </c>
      <c r="U300" s="222">
        <v>0</v>
      </c>
      <c r="V300" s="222">
        <f>ROUND(E300*U300,2)</f>
        <v>0</v>
      </c>
      <c r="W300" s="222"/>
      <c r="X300" s="222" t="s">
        <v>240</v>
      </c>
      <c r="Y300" s="212"/>
      <c r="Z300" s="212"/>
      <c r="AA300" s="212"/>
      <c r="AB300" s="212"/>
      <c r="AC300" s="212"/>
      <c r="AD300" s="212"/>
      <c r="AE300" s="212"/>
      <c r="AF300" s="212"/>
      <c r="AG300" s="212" t="s">
        <v>241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63" t="s">
        <v>568</v>
      </c>
      <c r="D301" s="254"/>
      <c r="E301" s="255">
        <v>1</v>
      </c>
      <c r="F301" s="222"/>
      <c r="G301" s="222"/>
      <c r="H301" s="222"/>
      <c r="I301" s="222"/>
      <c r="J301" s="222"/>
      <c r="K301" s="222"/>
      <c r="L301" s="222"/>
      <c r="M301" s="222"/>
      <c r="N301" s="222"/>
      <c r="O301" s="222"/>
      <c r="P301" s="222"/>
      <c r="Q301" s="222"/>
      <c r="R301" s="222"/>
      <c r="S301" s="222"/>
      <c r="T301" s="222"/>
      <c r="U301" s="222"/>
      <c r="V301" s="222"/>
      <c r="W301" s="222"/>
      <c r="X301" s="222"/>
      <c r="Y301" s="212"/>
      <c r="Z301" s="212"/>
      <c r="AA301" s="212"/>
      <c r="AB301" s="212"/>
      <c r="AC301" s="212"/>
      <c r="AD301" s="212"/>
      <c r="AE301" s="212"/>
      <c r="AF301" s="212"/>
      <c r="AG301" s="212" t="s">
        <v>304</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49"/>
      <c r="D302" s="242"/>
      <c r="E302" s="242"/>
      <c r="F302" s="242"/>
      <c r="G302" s="242"/>
      <c r="H302" s="222"/>
      <c r="I302" s="222"/>
      <c r="J302" s="222"/>
      <c r="K302" s="222"/>
      <c r="L302" s="222"/>
      <c r="M302" s="222"/>
      <c r="N302" s="222"/>
      <c r="O302" s="222"/>
      <c r="P302" s="222"/>
      <c r="Q302" s="222"/>
      <c r="R302" s="222"/>
      <c r="S302" s="222"/>
      <c r="T302" s="222"/>
      <c r="U302" s="222"/>
      <c r="V302" s="222"/>
      <c r="W302" s="222"/>
      <c r="X302" s="222"/>
      <c r="Y302" s="212"/>
      <c r="Z302" s="212"/>
      <c r="AA302" s="212"/>
      <c r="AB302" s="212"/>
      <c r="AC302" s="212"/>
      <c r="AD302" s="212"/>
      <c r="AE302" s="212"/>
      <c r="AF302" s="212"/>
      <c r="AG302" s="212" t="s">
        <v>197</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31">
        <v>47</v>
      </c>
      <c r="B303" s="232" t="s">
        <v>569</v>
      </c>
      <c r="C303" s="246" t="s">
        <v>570</v>
      </c>
      <c r="D303" s="233" t="s">
        <v>527</v>
      </c>
      <c r="E303" s="234">
        <v>390</v>
      </c>
      <c r="F303" s="235"/>
      <c r="G303" s="236">
        <f>ROUND(E303*F303,2)</f>
        <v>0</v>
      </c>
      <c r="H303" s="235"/>
      <c r="I303" s="236">
        <f>ROUND(E303*H303,2)</f>
        <v>0</v>
      </c>
      <c r="J303" s="235"/>
      <c r="K303" s="236">
        <f>ROUND(E303*J303,2)</f>
        <v>0</v>
      </c>
      <c r="L303" s="236">
        <v>21</v>
      </c>
      <c r="M303" s="236">
        <f>G303*(1+L303/100)</f>
        <v>0</v>
      </c>
      <c r="N303" s="236">
        <v>0</v>
      </c>
      <c r="O303" s="236">
        <f>ROUND(E303*N303,2)</f>
        <v>0</v>
      </c>
      <c r="P303" s="236">
        <v>0</v>
      </c>
      <c r="Q303" s="236">
        <f>ROUND(E303*P303,2)</f>
        <v>0</v>
      </c>
      <c r="R303" s="236"/>
      <c r="S303" s="236" t="s">
        <v>239</v>
      </c>
      <c r="T303" s="237" t="s">
        <v>192</v>
      </c>
      <c r="U303" s="222">
        <v>0.03</v>
      </c>
      <c r="V303" s="222">
        <f>ROUND(E303*U303,2)</f>
        <v>11.7</v>
      </c>
      <c r="W303" s="222"/>
      <c r="X303" s="222" t="s">
        <v>240</v>
      </c>
      <c r="Y303" s="212"/>
      <c r="Z303" s="212"/>
      <c r="AA303" s="212"/>
      <c r="AB303" s="212"/>
      <c r="AC303" s="212"/>
      <c r="AD303" s="212"/>
      <c r="AE303" s="212"/>
      <c r="AF303" s="212"/>
      <c r="AG303" s="212" t="s">
        <v>241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63" t="s">
        <v>571</v>
      </c>
      <c r="D304" s="254"/>
      <c r="E304" s="255"/>
      <c r="F304" s="222"/>
      <c r="G304" s="222"/>
      <c r="H304" s="222"/>
      <c r="I304" s="222"/>
      <c r="J304" s="222"/>
      <c r="K304" s="222"/>
      <c r="L304" s="222"/>
      <c r="M304" s="222"/>
      <c r="N304" s="222"/>
      <c r="O304" s="222"/>
      <c r="P304" s="222"/>
      <c r="Q304" s="222"/>
      <c r="R304" s="222"/>
      <c r="S304" s="222"/>
      <c r="T304" s="222"/>
      <c r="U304" s="222"/>
      <c r="V304" s="222"/>
      <c r="W304" s="222"/>
      <c r="X304" s="222"/>
      <c r="Y304" s="212"/>
      <c r="Z304" s="212"/>
      <c r="AA304" s="212"/>
      <c r="AB304" s="212"/>
      <c r="AC304" s="212"/>
      <c r="AD304" s="212"/>
      <c r="AE304" s="212"/>
      <c r="AF304" s="212"/>
      <c r="AG304" s="212" t="s">
        <v>304</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63" t="s">
        <v>572</v>
      </c>
      <c r="D305" s="254"/>
      <c r="E305" s="255">
        <v>390</v>
      </c>
      <c r="F305" s="222"/>
      <c r="G305" s="222"/>
      <c r="H305" s="222"/>
      <c r="I305" s="222"/>
      <c r="J305" s="222"/>
      <c r="K305" s="222"/>
      <c r="L305" s="222"/>
      <c r="M305" s="222"/>
      <c r="N305" s="222"/>
      <c r="O305" s="222"/>
      <c r="P305" s="222"/>
      <c r="Q305" s="222"/>
      <c r="R305" s="222"/>
      <c r="S305" s="222"/>
      <c r="T305" s="222"/>
      <c r="U305" s="222"/>
      <c r="V305" s="222"/>
      <c r="W305" s="222"/>
      <c r="X305" s="222"/>
      <c r="Y305" s="212"/>
      <c r="Z305" s="212"/>
      <c r="AA305" s="212"/>
      <c r="AB305" s="212"/>
      <c r="AC305" s="212"/>
      <c r="AD305" s="212"/>
      <c r="AE305" s="212"/>
      <c r="AF305" s="212"/>
      <c r="AG305" s="212" t="s">
        <v>304</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49"/>
      <c r="D306" s="242"/>
      <c r="E306" s="242"/>
      <c r="F306" s="242"/>
      <c r="G306" s="242"/>
      <c r="H306" s="222"/>
      <c r="I306" s="222"/>
      <c r="J306" s="222"/>
      <c r="K306" s="222"/>
      <c r="L306" s="222"/>
      <c r="M306" s="222"/>
      <c r="N306" s="222"/>
      <c r="O306" s="222"/>
      <c r="P306" s="222"/>
      <c r="Q306" s="222"/>
      <c r="R306" s="222"/>
      <c r="S306" s="222"/>
      <c r="T306" s="222"/>
      <c r="U306" s="222"/>
      <c r="V306" s="222"/>
      <c r="W306" s="222"/>
      <c r="X306" s="222"/>
      <c r="Y306" s="212"/>
      <c r="Z306" s="212"/>
      <c r="AA306" s="212"/>
      <c r="AB306" s="212"/>
      <c r="AC306" s="212"/>
      <c r="AD306" s="212"/>
      <c r="AE306" s="212"/>
      <c r="AF306" s="212"/>
      <c r="AG306" s="212" t="s">
        <v>197</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ht="33.75" outlineLevel="1" x14ac:dyDescent="0.2">
      <c r="A307" s="231">
        <v>48</v>
      </c>
      <c r="B307" s="232" t="s">
        <v>573</v>
      </c>
      <c r="C307" s="246" t="s">
        <v>574</v>
      </c>
      <c r="D307" s="233" t="s">
        <v>494</v>
      </c>
      <c r="E307" s="234">
        <v>1</v>
      </c>
      <c r="F307" s="235"/>
      <c r="G307" s="236">
        <f>ROUND(E307*F307,2)</f>
        <v>0</v>
      </c>
      <c r="H307" s="235"/>
      <c r="I307" s="236">
        <f>ROUND(E307*H307,2)</f>
        <v>0</v>
      </c>
      <c r="J307" s="235"/>
      <c r="K307" s="236">
        <f>ROUND(E307*J307,2)</f>
        <v>0</v>
      </c>
      <c r="L307" s="236">
        <v>21</v>
      </c>
      <c r="M307" s="236">
        <f>G307*(1+L307/100)</f>
        <v>0</v>
      </c>
      <c r="N307" s="236">
        <v>3.3439999999999998E-2</v>
      </c>
      <c r="O307" s="236">
        <f>ROUND(E307*N307,2)</f>
        <v>0.03</v>
      </c>
      <c r="P307" s="236">
        <v>0</v>
      </c>
      <c r="Q307" s="236">
        <f>ROUND(E307*P307,2)</f>
        <v>0</v>
      </c>
      <c r="R307" s="236"/>
      <c r="S307" s="236" t="s">
        <v>239</v>
      </c>
      <c r="T307" s="237" t="s">
        <v>192</v>
      </c>
      <c r="U307" s="222">
        <v>0</v>
      </c>
      <c r="V307" s="222">
        <f>ROUND(E307*U307,2)</f>
        <v>0</v>
      </c>
      <c r="W307" s="222"/>
      <c r="X307" s="222" t="s">
        <v>575</v>
      </c>
      <c r="Y307" s="212"/>
      <c r="Z307" s="212"/>
      <c r="AA307" s="212"/>
      <c r="AB307" s="212"/>
      <c r="AC307" s="212"/>
      <c r="AD307" s="212"/>
      <c r="AE307" s="212"/>
      <c r="AF307" s="212"/>
      <c r="AG307" s="212" t="s">
        <v>576</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63" t="s">
        <v>577</v>
      </c>
      <c r="D308" s="254"/>
      <c r="E308" s="255">
        <v>1</v>
      </c>
      <c r="F308" s="222"/>
      <c r="G308" s="222"/>
      <c r="H308" s="222"/>
      <c r="I308" s="222"/>
      <c r="J308" s="222"/>
      <c r="K308" s="222"/>
      <c r="L308" s="222"/>
      <c r="M308" s="222"/>
      <c r="N308" s="222"/>
      <c r="O308" s="222"/>
      <c r="P308" s="222"/>
      <c r="Q308" s="222"/>
      <c r="R308" s="222"/>
      <c r="S308" s="222"/>
      <c r="T308" s="222"/>
      <c r="U308" s="222"/>
      <c r="V308" s="222"/>
      <c r="W308" s="222"/>
      <c r="X308" s="222"/>
      <c r="Y308" s="212"/>
      <c r="Z308" s="212"/>
      <c r="AA308" s="212"/>
      <c r="AB308" s="212"/>
      <c r="AC308" s="212"/>
      <c r="AD308" s="212"/>
      <c r="AE308" s="212"/>
      <c r="AF308" s="212"/>
      <c r="AG308" s="212" t="s">
        <v>304</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49"/>
      <c r="D309" s="242"/>
      <c r="E309" s="242"/>
      <c r="F309" s="242"/>
      <c r="G309" s="242"/>
      <c r="H309" s="222"/>
      <c r="I309" s="222"/>
      <c r="J309" s="222"/>
      <c r="K309" s="222"/>
      <c r="L309" s="222"/>
      <c r="M309" s="222"/>
      <c r="N309" s="222"/>
      <c r="O309" s="222"/>
      <c r="P309" s="222"/>
      <c r="Q309" s="222"/>
      <c r="R309" s="222"/>
      <c r="S309" s="222"/>
      <c r="T309" s="222"/>
      <c r="U309" s="222"/>
      <c r="V309" s="222"/>
      <c r="W309" s="222"/>
      <c r="X309" s="222"/>
      <c r="Y309" s="212"/>
      <c r="Z309" s="212"/>
      <c r="AA309" s="212"/>
      <c r="AB309" s="212"/>
      <c r="AC309" s="212"/>
      <c r="AD309" s="212"/>
      <c r="AE309" s="212"/>
      <c r="AF309" s="212"/>
      <c r="AG309" s="212" t="s">
        <v>197</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31">
        <v>49</v>
      </c>
      <c r="B310" s="232" t="s">
        <v>578</v>
      </c>
      <c r="C310" s="246" t="s">
        <v>579</v>
      </c>
      <c r="D310" s="233" t="s">
        <v>494</v>
      </c>
      <c r="E310" s="234">
        <v>148</v>
      </c>
      <c r="F310" s="235"/>
      <c r="G310" s="236">
        <f>ROUND(E310*F310,2)</f>
        <v>0</v>
      </c>
      <c r="H310" s="235"/>
      <c r="I310" s="236">
        <f>ROUND(E310*H310,2)</f>
        <v>0</v>
      </c>
      <c r="J310" s="235"/>
      <c r="K310" s="236">
        <f>ROUND(E310*J310,2)</f>
        <v>0</v>
      </c>
      <c r="L310" s="236">
        <v>21</v>
      </c>
      <c r="M310" s="236">
        <f>G310*(1+L310/100)</f>
        <v>0</v>
      </c>
      <c r="N310" s="236">
        <v>0</v>
      </c>
      <c r="O310" s="236">
        <f>ROUND(E310*N310,2)</f>
        <v>0</v>
      </c>
      <c r="P310" s="236">
        <v>0</v>
      </c>
      <c r="Q310" s="236">
        <f>ROUND(E310*P310,2)</f>
        <v>0</v>
      </c>
      <c r="R310" s="236" t="s">
        <v>498</v>
      </c>
      <c r="S310" s="236" t="s">
        <v>191</v>
      </c>
      <c r="T310" s="237" t="s">
        <v>192</v>
      </c>
      <c r="U310" s="222">
        <v>0</v>
      </c>
      <c r="V310" s="222">
        <f>ROUND(E310*U310,2)</f>
        <v>0</v>
      </c>
      <c r="W310" s="222"/>
      <c r="X310" s="222" t="s">
        <v>499</v>
      </c>
      <c r="Y310" s="212"/>
      <c r="Z310" s="212"/>
      <c r="AA310" s="212"/>
      <c r="AB310" s="212"/>
      <c r="AC310" s="212"/>
      <c r="AD310" s="212"/>
      <c r="AE310" s="212"/>
      <c r="AF310" s="212"/>
      <c r="AG310" s="212" t="s">
        <v>500</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63" t="s">
        <v>580</v>
      </c>
      <c r="D311" s="254"/>
      <c r="E311" s="255">
        <v>148</v>
      </c>
      <c r="F311" s="222"/>
      <c r="G311" s="222"/>
      <c r="H311" s="222"/>
      <c r="I311" s="222"/>
      <c r="J311" s="222"/>
      <c r="K311" s="222"/>
      <c r="L311" s="222"/>
      <c r="M311" s="222"/>
      <c r="N311" s="222"/>
      <c r="O311" s="222"/>
      <c r="P311" s="222"/>
      <c r="Q311" s="222"/>
      <c r="R311" s="222"/>
      <c r="S311" s="222"/>
      <c r="T311" s="222"/>
      <c r="U311" s="222"/>
      <c r="V311" s="222"/>
      <c r="W311" s="222"/>
      <c r="X311" s="222"/>
      <c r="Y311" s="212"/>
      <c r="Z311" s="212"/>
      <c r="AA311" s="212"/>
      <c r="AB311" s="212"/>
      <c r="AC311" s="212"/>
      <c r="AD311" s="212"/>
      <c r="AE311" s="212"/>
      <c r="AF311" s="212"/>
      <c r="AG311" s="212" t="s">
        <v>304</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49"/>
      <c r="D312" s="242"/>
      <c r="E312" s="242"/>
      <c r="F312" s="242"/>
      <c r="G312" s="242"/>
      <c r="H312" s="222"/>
      <c r="I312" s="222"/>
      <c r="J312" s="222"/>
      <c r="K312" s="222"/>
      <c r="L312" s="222"/>
      <c r="M312" s="222"/>
      <c r="N312" s="222"/>
      <c r="O312" s="222"/>
      <c r="P312" s="222"/>
      <c r="Q312" s="222"/>
      <c r="R312" s="222"/>
      <c r="S312" s="222"/>
      <c r="T312" s="222"/>
      <c r="U312" s="222"/>
      <c r="V312" s="222"/>
      <c r="W312" s="222"/>
      <c r="X312" s="222"/>
      <c r="Y312" s="212"/>
      <c r="Z312" s="212"/>
      <c r="AA312" s="212"/>
      <c r="AB312" s="212"/>
      <c r="AC312" s="212"/>
      <c r="AD312" s="212"/>
      <c r="AE312" s="212"/>
      <c r="AF312" s="212"/>
      <c r="AG312" s="212" t="s">
        <v>197</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31">
        <v>50</v>
      </c>
      <c r="B313" s="232" t="s">
        <v>581</v>
      </c>
      <c r="C313" s="246" t="s">
        <v>582</v>
      </c>
      <c r="D313" s="233" t="s">
        <v>494</v>
      </c>
      <c r="E313" s="234">
        <v>121</v>
      </c>
      <c r="F313" s="235"/>
      <c r="G313" s="236">
        <f>ROUND(E313*F313,2)</f>
        <v>0</v>
      </c>
      <c r="H313" s="235"/>
      <c r="I313" s="236">
        <f>ROUND(E313*H313,2)</f>
        <v>0</v>
      </c>
      <c r="J313" s="235"/>
      <c r="K313" s="236">
        <f>ROUND(E313*J313,2)</f>
        <v>0</v>
      </c>
      <c r="L313" s="236">
        <v>21</v>
      </c>
      <c r="M313" s="236">
        <f>G313*(1+L313/100)</f>
        <v>0</v>
      </c>
      <c r="N313" s="236">
        <v>0</v>
      </c>
      <c r="O313" s="236">
        <f>ROUND(E313*N313,2)</f>
        <v>0</v>
      </c>
      <c r="P313" s="236">
        <v>0</v>
      </c>
      <c r="Q313" s="236">
        <f>ROUND(E313*P313,2)</f>
        <v>0</v>
      </c>
      <c r="R313" s="236" t="s">
        <v>498</v>
      </c>
      <c r="S313" s="236" t="s">
        <v>191</v>
      </c>
      <c r="T313" s="237" t="s">
        <v>192</v>
      </c>
      <c r="U313" s="222">
        <v>0</v>
      </c>
      <c r="V313" s="222">
        <f>ROUND(E313*U313,2)</f>
        <v>0</v>
      </c>
      <c r="W313" s="222"/>
      <c r="X313" s="222" t="s">
        <v>499</v>
      </c>
      <c r="Y313" s="212"/>
      <c r="Z313" s="212"/>
      <c r="AA313" s="212"/>
      <c r="AB313" s="212"/>
      <c r="AC313" s="212"/>
      <c r="AD313" s="212"/>
      <c r="AE313" s="212"/>
      <c r="AF313" s="212"/>
      <c r="AG313" s="212" t="s">
        <v>500</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63" t="s">
        <v>583</v>
      </c>
      <c r="D314" s="254"/>
      <c r="E314" s="255"/>
      <c r="F314" s="222"/>
      <c r="G314" s="222"/>
      <c r="H314" s="222"/>
      <c r="I314" s="222"/>
      <c r="J314" s="222"/>
      <c r="K314" s="222"/>
      <c r="L314" s="222"/>
      <c r="M314" s="222"/>
      <c r="N314" s="222"/>
      <c r="O314" s="222"/>
      <c r="P314" s="222"/>
      <c r="Q314" s="222"/>
      <c r="R314" s="222"/>
      <c r="S314" s="222"/>
      <c r="T314" s="222"/>
      <c r="U314" s="222"/>
      <c r="V314" s="222"/>
      <c r="W314" s="222"/>
      <c r="X314" s="222"/>
      <c r="Y314" s="212"/>
      <c r="Z314" s="212"/>
      <c r="AA314" s="212"/>
      <c r="AB314" s="212"/>
      <c r="AC314" s="212"/>
      <c r="AD314" s="212"/>
      <c r="AE314" s="212"/>
      <c r="AF314" s="212"/>
      <c r="AG314" s="212" t="s">
        <v>304</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63" t="s">
        <v>584</v>
      </c>
      <c r="D315" s="254"/>
      <c r="E315" s="255">
        <v>121</v>
      </c>
      <c r="F315" s="222"/>
      <c r="G315" s="222"/>
      <c r="H315" s="222"/>
      <c r="I315" s="222"/>
      <c r="J315" s="222"/>
      <c r="K315" s="222"/>
      <c r="L315" s="222"/>
      <c r="M315" s="222"/>
      <c r="N315" s="222"/>
      <c r="O315" s="222"/>
      <c r="P315" s="222"/>
      <c r="Q315" s="222"/>
      <c r="R315" s="222"/>
      <c r="S315" s="222"/>
      <c r="T315" s="222"/>
      <c r="U315" s="222"/>
      <c r="V315" s="222"/>
      <c r="W315" s="222"/>
      <c r="X315" s="222"/>
      <c r="Y315" s="212"/>
      <c r="Z315" s="212"/>
      <c r="AA315" s="212"/>
      <c r="AB315" s="212"/>
      <c r="AC315" s="212"/>
      <c r="AD315" s="212"/>
      <c r="AE315" s="212"/>
      <c r="AF315" s="212"/>
      <c r="AG315" s="212" t="s">
        <v>304</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49"/>
      <c r="D316" s="242"/>
      <c r="E316" s="242"/>
      <c r="F316" s="242"/>
      <c r="G316" s="242"/>
      <c r="H316" s="222"/>
      <c r="I316" s="222"/>
      <c r="J316" s="222"/>
      <c r="K316" s="222"/>
      <c r="L316" s="222"/>
      <c r="M316" s="222"/>
      <c r="N316" s="222"/>
      <c r="O316" s="222"/>
      <c r="P316" s="222"/>
      <c r="Q316" s="222"/>
      <c r="R316" s="222"/>
      <c r="S316" s="222"/>
      <c r="T316" s="222"/>
      <c r="U316" s="222"/>
      <c r="V316" s="222"/>
      <c r="W316" s="222"/>
      <c r="X316" s="222"/>
      <c r="Y316" s="212"/>
      <c r="Z316" s="212"/>
      <c r="AA316" s="212"/>
      <c r="AB316" s="212"/>
      <c r="AC316" s="212"/>
      <c r="AD316" s="212"/>
      <c r="AE316" s="212"/>
      <c r="AF316" s="212"/>
      <c r="AG316" s="212" t="s">
        <v>197</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33.75" outlineLevel="1" x14ac:dyDescent="0.2">
      <c r="A317" s="231">
        <v>51</v>
      </c>
      <c r="B317" s="232" t="s">
        <v>585</v>
      </c>
      <c r="C317" s="246" t="s">
        <v>586</v>
      </c>
      <c r="D317" s="233" t="s">
        <v>527</v>
      </c>
      <c r="E317" s="234">
        <v>393.9</v>
      </c>
      <c r="F317" s="235"/>
      <c r="G317" s="236">
        <f>ROUND(E317*F317,2)</f>
        <v>0</v>
      </c>
      <c r="H317" s="235"/>
      <c r="I317" s="236">
        <f>ROUND(E317*H317,2)</f>
        <v>0</v>
      </c>
      <c r="J317" s="235"/>
      <c r="K317" s="236">
        <f>ROUND(E317*J317,2)</f>
        <v>0</v>
      </c>
      <c r="L317" s="236">
        <v>21</v>
      </c>
      <c r="M317" s="236">
        <f>G317*(1+L317/100)</f>
        <v>0</v>
      </c>
      <c r="N317" s="236">
        <v>6.0499999999999998E-2</v>
      </c>
      <c r="O317" s="236">
        <f>ROUND(E317*N317,2)</f>
        <v>23.83</v>
      </c>
      <c r="P317" s="236">
        <v>0</v>
      </c>
      <c r="Q317" s="236">
        <f>ROUND(E317*P317,2)</f>
        <v>0</v>
      </c>
      <c r="R317" s="236" t="s">
        <v>498</v>
      </c>
      <c r="S317" s="236" t="s">
        <v>191</v>
      </c>
      <c r="T317" s="237" t="s">
        <v>192</v>
      </c>
      <c r="U317" s="222">
        <v>0</v>
      </c>
      <c r="V317" s="222">
        <f>ROUND(E317*U317,2)</f>
        <v>0</v>
      </c>
      <c r="W317" s="222"/>
      <c r="X317" s="222" t="s">
        <v>499</v>
      </c>
      <c r="Y317" s="212"/>
      <c r="Z317" s="212"/>
      <c r="AA317" s="212"/>
      <c r="AB317" s="212"/>
      <c r="AC317" s="212"/>
      <c r="AD317" s="212"/>
      <c r="AE317" s="212"/>
      <c r="AF317" s="212"/>
      <c r="AG317" s="212" t="s">
        <v>500</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63" t="s">
        <v>587</v>
      </c>
      <c r="D318" s="254"/>
      <c r="E318" s="255">
        <v>393.9</v>
      </c>
      <c r="F318" s="222"/>
      <c r="G318" s="222"/>
      <c r="H318" s="222"/>
      <c r="I318" s="222"/>
      <c r="J318" s="222"/>
      <c r="K318" s="222"/>
      <c r="L318" s="222"/>
      <c r="M318" s="222"/>
      <c r="N318" s="222"/>
      <c r="O318" s="222"/>
      <c r="P318" s="222"/>
      <c r="Q318" s="222"/>
      <c r="R318" s="222"/>
      <c r="S318" s="222"/>
      <c r="T318" s="222"/>
      <c r="U318" s="222"/>
      <c r="V318" s="222"/>
      <c r="W318" s="222"/>
      <c r="X318" s="222"/>
      <c r="Y318" s="212"/>
      <c r="Z318" s="212"/>
      <c r="AA318" s="212"/>
      <c r="AB318" s="212"/>
      <c r="AC318" s="212"/>
      <c r="AD318" s="212"/>
      <c r="AE318" s="212"/>
      <c r="AF318" s="212"/>
      <c r="AG318" s="212" t="s">
        <v>304</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49"/>
      <c r="D319" s="242"/>
      <c r="E319" s="242"/>
      <c r="F319" s="242"/>
      <c r="G319" s="242"/>
      <c r="H319" s="222"/>
      <c r="I319" s="222"/>
      <c r="J319" s="222"/>
      <c r="K319" s="222"/>
      <c r="L319" s="222"/>
      <c r="M319" s="222"/>
      <c r="N319" s="222"/>
      <c r="O319" s="222"/>
      <c r="P319" s="222"/>
      <c r="Q319" s="222"/>
      <c r="R319" s="222"/>
      <c r="S319" s="222"/>
      <c r="T319" s="222"/>
      <c r="U319" s="222"/>
      <c r="V319" s="222"/>
      <c r="W319" s="222"/>
      <c r="X319" s="222"/>
      <c r="Y319" s="212"/>
      <c r="Z319" s="212"/>
      <c r="AA319" s="212"/>
      <c r="AB319" s="212"/>
      <c r="AC319" s="212"/>
      <c r="AD319" s="212"/>
      <c r="AE319" s="212"/>
      <c r="AF319" s="212"/>
      <c r="AG319" s="212" t="s">
        <v>197</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ht="22.5" outlineLevel="1" x14ac:dyDescent="0.2">
      <c r="A320" s="231">
        <v>52</v>
      </c>
      <c r="B320" s="232" t="s">
        <v>588</v>
      </c>
      <c r="C320" s="246" t="s">
        <v>589</v>
      </c>
      <c r="D320" s="233" t="s">
        <v>494</v>
      </c>
      <c r="E320" s="234">
        <v>1</v>
      </c>
      <c r="F320" s="235"/>
      <c r="G320" s="236">
        <f>ROUND(E320*F320,2)</f>
        <v>0</v>
      </c>
      <c r="H320" s="235"/>
      <c r="I320" s="236">
        <f>ROUND(E320*H320,2)</f>
        <v>0</v>
      </c>
      <c r="J320" s="235"/>
      <c r="K320" s="236">
        <f>ROUND(E320*J320,2)</f>
        <v>0</v>
      </c>
      <c r="L320" s="236">
        <v>21</v>
      </c>
      <c r="M320" s="236">
        <f>G320*(1+L320/100)</f>
        <v>0</v>
      </c>
      <c r="N320" s="236">
        <v>5.1799999999999999E-2</v>
      </c>
      <c r="O320" s="236">
        <f>ROUND(E320*N320,2)</f>
        <v>0.05</v>
      </c>
      <c r="P320" s="236">
        <v>0</v>
      </c>
      <c r="Q320" s="236">
        <f>ROUND(E320*P320,2)</f>
        <v>0</v>
      </c>
      <c r="R320" s="236" t="s">
        <v>498</v>
      </c>
      <c r="S320" s="236" t="s">
        <v>191</v>
      </c>
      <c r="T320" s="237" t="s">
        <v>192</v>
      </c>
      <c r="U320" s="222">
        <v>0</v>
      </c>
      <c r="V320" s="222">
        <f>ROUND(E320*U320,2)</f>
        <v>0</v>
      </c>
      <c r="W320" s="222"/>
      <c r="X320" s="222" t="s">
        <v>499</v>
      </c>
      <c r="Y320" s="212"/>
      <c r="Z320" s="212"/>
      <c r="AA320" s="212"/>
      <c r="AB320" s="212"/>
      <c r="AC320" s="212"/>
      <c r="AD320" s="212"/>
      <c r="AE320" s="212"/>
      <c r="AF320" s="212"/>
      <c r="AG320" s="212" t="s">
        <v>500</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63" t="s">
        <v>590</v>
      </c>
      <c r="D321" s="254"/>
      <c r="E321" s="255">
        <v>1</v>
      </c>
      <c r="F321" s="222"/>
      <c r="G321" s="222"/>
      <c r="H321" s="222"/>
      <c r="I321" s="222"/>
      <c r="J321" s="222"/>
      <c r="K321" s="222"/>
      <c r="L321" s="222"/>
      <c r="M321" s="222"/>
      <c r="N321" s="222"/>
      <c r="O321" s="222"/>
      <c r="P321" s="222"/>
      <c r="Q321" s="222"/>
      <c r="R321" s="222"/>
      <c r="S321" s="222"/>
      <c r="T321" s="222"/>
      <c r="U321" s="222"/>
      <c r="V321" s="222"/>
      <c r="W321" s="222"/>
      <c r="X321" s="222"/>
      <c r="Y321" s="212"/>
      <c r="Z321" s="212"/>
      <c r="AA321" s="212"/>
      <c r="AB321" s="212"/>
      <c r="AC321" s="212"/>
      <c r="AD321" s="212"/>
      <c r="AE321" s="212"/>
      <c r="AF321" s="212"/>
      <c r="AG321" s="212" t="s">
        <v>304</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19"/>
      <c r="B322" s="220"/>
      <c r="C322" s="249"/>
      <c r="D322" s="242"/>
      <c r="E322" s="242"/>
      <c r="F322" s="242"/>
      <c r="G322" s="242"/>
      <c r="H322" s="222"/>
      <c r="I322" s="222"/>
      <c r="J322" s="222"/>
      <c r="K322" s="222"/>
      <c r="L322" s="222"/>
      <c r="M322" s="222"/>
      <c r="N322" s="222"/>
      <c r="O322" s="222"/>
      <c r="P322" s="222"/>
      <c r="Q322" s="222"/>
      <c r="R322" s="222"/>
      <c r="S322" s="222"/>
      <c r="T322" s="222"/>
      <c r="U322" s="222"/>
      <c r="V322" s="222"/>
      <c r="W322" s="222"/>
      <c r="X322" s="222"/>
      <c r="Y322" s="212"/>
      <c r="Z322" s="212"/>
      <c r="AA322" s="212"/>
      <c r="AB322" s="212"/>
      <c r="AC322" s="212"/>
      <c r="AD322" s="212"/>
      <c r="AE322" s="212"/>
      <c r="AF322" s="212"/>
      <c r="AG322" s="212" t="s">
        <v>197</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ht="22.5" outlineLevel="1" x14ac:dyDescent="0.2">
      <c r="A323" s="231">
        <v>53</v>
      </c>
      <c r="B323" s="232" t="s">
        <v>591</v>
      </c>
      <c r="C323" s="246" t="s">
        <v>592</v>
      </c>
      <c r="D323" s="233" t="s">
        <v>494</v>
      </c>
      <c r="E323" s="234">
        <v>9</v>
      </c>
      <c r="F323" s="235"/>
      <c r="G323" s="236">
        <f>ROUND(E323*F323,2)</f>
        <v>0</v>
      </c>
      <c r="H323" s="235"/>
      <c r="I323" s="236">
        <f>ROUND(E323*H323,2)</f>
        <v>0</v>
      </c>
      <c r="J323" s="235"/>
      <c r="K323" s="236">
        <f>ROUND(E323*J323,2)</f>
        <v>0</v>
      </c>
      <c r="L323" s="236">
        <v>21</v>
      </c>
      <c r="M323" s="236">
        <f>G323*(1+L323/100)</f>
        <v>0</v>
      </c>
      <c r="N323" s="236">
        <v>3.6499999999999998E-2</v>
      </c>
      <c r="O323" s="236">
        <f>ROUND(E323*N323,2)</f>
        <v>0.33</v>
      </c>
      <c r="P323" s="236">
        <v>0</v>
      </c>
      <c r="Q323" s="236">
        <f>ROUND(E323*P323,2)</f>
        <v>0</v>
      </c>
      <c r="R323" s="236" t="s">
        <v>498</v>
      </c>
      <c r="S323" s="236" t="s">
        <v>191</v>
      </c>
      <c r="T323" s="237" t="s">
        <v>192</v>
      </c>
      <c r="U323" s="222">
        <v>0</v>
      </c>
      <c r="V323" s="222">
        <f>ROUND(E323*U323,2)</f>
        <v>0</v>
      </c>
      <c r="W323" s="222"/>
      <c r="X323" s="222" t="s">
        <v>499</v>
      </c>
      <c r="Y323" s="212"/>
      <c r="Z323" s="212"/>
      <c r="AA323" s="212"/>
      <c r="AB323" s="212"/>
      <c r="AC323" s="212"/>
      <c r="AD323" s="212"/>
      <c r="AE323" s="212"/>
      <c r="AF323" s="212"/>
      <c r="AG323" s="212" t="s">
        <v>500</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50"/>
      <c r="D324" s="243"/>
      <c r="E324" s="243"/>
      <c r="F324" s="243"/>
      <c r="G324" s="243"/>
      <c r="H324" s="222"/>
      <c r="I324" s="222"/>
      <c r="J324" s="222"/>
      <c r="K324" s="222"/>
      <c r="L324" s="222"/>
      <c r="M324" s="222"/>
      <c r="N324" s="222"/>
      <c r="O324" s="222"/>
      <c r="P324" s="222"/>
      <c r="Q324" s="222"/>
      <c r="R324" s="222"/>
      <c r="S324" s="222"/>
      <c r="T324" s="222"/>
      <c r="U324" s="222"/>
      <c r="V324" s="222"/>
      <c r="W324" s="222"/>
      <c r="X324" s="222"/>
      <c r="Y324" s="212"/>
      <c r="Z324" s="212"/>
      <c r="AA324" s="212"/>
      <c r="AB324" s="212"/>
      <c r="AC324" s="212"/>
      <c r="AD324" s="212"/>
      <c r="AE324" s="212"/>
      <c r="AF324" s="212"/>
      <c r="AG324" s="212" t="s">
        <v>197</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ht="22.5" outlineLevel="1" x14ac:dyDescent="0.2">
      <c r="A325" s="231">
        <v>54</v>
      </c>
      <c r="B325" s="232" t="s">
        <v>593</v>
      </c>
      <c r="C325" s="246" t="s">
        <v>594</v>
      </c>
      <c r="D325" s="233" t="s">
        <v>494</v>
      </c>
      <c r="E325" s="234">
        <v>9</v>
      </c>
      <c r="F325" s="235"/>
      <c r="G325" s="236">
        <f>ROUND(E325*F325,2)</f>
        <v>0</v>
      </c>
      <c r="H325" s="235"/>
      <c r="I325" s="236">
        <f>ROUND(E325*H325,2)</f>
        <v>0</v>
      </c>
      <c r="J325" s="235"/>
      <c r="K325" s="236">
        <f>ROUND(E325*J325,2)</f>
        <v>0</v>
      </c>
      <c r="L325" s="236">
        <v>21</v>
      </c>
      <c r="M325" s="236">
        <f>G325*(1+L325/100)</f>
        <v>0</v>
      </c>
      <c r="N325" s="236">
        <v>4.1200000000000001E-2</v>
      </c>
      <c r="O325" s="236">
        <f>ROUND(E325*N325,2)</f>
        <v>0.37</v>
      </c>
      <c r="P325" s="236">
        <v>0</v>
      </c>
      <c r="Q325" s="236">
        <f>ROUND(E325*P325,2)</f>
        <v>0</v>
      </c>
      <c r="R325" s="236" t="s">
        <v>498</v>
      </c>
      <c r="S325" s="236" t="s">
        <v>191</v>
      </c>
      <c r="T325" s="237" t="s">
        <v>192</v>
      </c>
      <c r="U325" s="222">
        <v>0</v>
      </c>
      <c r="V325" s="222">
        <f>ROUND(E325*U325,2)</f>
        <v>0</v>
      </c>
      <c r="W325" s="222"/>
      <c r="X325" s="222" t="s">
        <v>499</v>
      </c>
      <c r="Y325" s="212"/>
      <c r="Z325" s="212"/>
      <c r="AA325" s="212"/>
      <c r="AB325" s="212"/>
      <c r="AC325" s="212"/>
      <c r="AD325" s="212"/>
      <c r="AE325" s="212"/>
      <c r="AF325" s="212"/>
      <c r="AG325" s="212" t="s">
        <v>500</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50"/>
      <c r="D326" s="243"/>
      <c r="E326" s="243"/>
      <c r="F326" s="243"/>
      <c r="G326" s="243"/>
      <c r="H326" s="222"/>
      <c r="I326" s="222"/>
      <c r="J326" s="222"/>
      <c r="K326" s="222"/>
      <c r="L326" s="222"/>
      <c r="M326" s="222"/>
      <c r="N326" s="222"/>
      <c r="O326" s="222"/>
      <c r="P326" s="222"/>
      <c r="Q326" s="222"/>
      <c r="R326" s="222"/>
      <c r="S326" s="222"/>
      <c r="T326" s="222"/>
      <c r="U326" s="222"/>
      <c r="V326" s="222"/>
      <c r="W326" s="222"/>
      <c r="X326" s="222"/>
      <c r="Y326" s="212"/>
      <c r="Z326" s="212"/>
      <c r="AA326" s="212"/>
      <c r="AB326" s="212"/>
      <c r="AC326" s="212"/>
      <c r="AD326" s="212"/>
      <c r="AE326" s="212"/>
      <c r="AF326" s="212"/>
      <c r="AG326" s="212" t="s">
        <v>197</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ht="22.5" outlineLevel="1" x14ac:dyDescent="0.2">
      <c r="A327" s="231">
        <v>55</v>
      </c>
      <c r="B327" s="232" t="s">
        <v>595</v>
      </c>
      <c r="C327" s="246" t="s">
        <v>596</v>
      </c>
      <c r="D327" s="233" t="s">
        <v>494</v>
      </c>
      <c r="E327" s="234">
        <v>1</v>
      </c>
      <c r="F327" s="235"/>
      <c r="G327" s="236">
        <f>ROUND(E327*F327,2)</f>
        <v>0</v>
      </c>
      <c r="H327" s="235"/>
      <c r="I327" s="236">
        <f>ROUND(E327*H327,2)</f>
        <v>0</v>
      </c>
      <c r="J327" s="235"/>
      <c r="K327" s="236">
        <f>ROUND(E327*J327,2)</f>
        <v>0</v>
      </c>
      <c r="L327" s="236">
        <v>21</v>
      </c>
      <c r="M327" s="236">
        <f>G327*(1+L327/100)</f>
        <v>0</v>
      </c>
      <c r="N327" s="236">
        <v>4.5600000000000002E-2</v>
      </c>
      <c r="O327" s="236">
        <f>ROUND(E327*N327,2)</f>
        <v>0.05</v>
      </c>
      <c r="P327" s="236">
        <v>0</v>
      </c>
      <c r="Q327" s="236">
        <f>ROUND(E327*P327,2)</f>
        <v>0</v>
      </c>
      <c r="R327" s="236" t="s">
        <v>498</v>
      </c>
      <c r="S327" s="236" t="s">
        <v>191</v>
      </c>
      <c r="T327" s="237" t="s">
        <v>192</v>
      </c>
      <c r="U327" s="222">
        <v>0</v>
      </c>
      <c r="V327" s="222">
        <f>ROUND(E327*U327,2)</f>
        <v>0</v>
      </c>
      <c r="W327" s="222"/>
      <c r="X327" s="222" t="s">
        <v>499</v>
      </c>
      <c r="Y327" s="212"/>
      <c r="Z327" s="212"/>
      <c r="AA327" s="212"/>
      <c r="AB327" s="212"/>
      <c r="AC327" s="212"/>
      <c r="AD327" s="212"/>
      <c r="AE327" s="212"/>
      <c r="AF327" s="212"/>
      <c r="AG327" s="212" t="s">
        <v>500</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50"/>
      <c r="D328" s="243"/>
      <c r="E328" s="243"/>
      <c r="F328" s="243"/>
      <c r="G328" s="243"/>
      <c r="H328" s="222"/>
      <c r="I328" s="222"/>
      <c r="J328" s="222"/>
      <c r="K328" s="222"/>
      <c r="L328" s="222"/>
      <c r="M328" s="222"/>
      <c r="N328" s="222"/>
      <c r="O328" s="222"/>
      <c r="P328" s="222"/>
      <c r="Q328" s="222"/>
      <c r="R328" s="222"/>
      <c r="S328" s="222"/>
      <c r="T328" s="222"/>
      <c r="U328" s="222"/>
      <c r="V328" s="222"/>
      <c r="W328" s="222"/>
      <c r="X328" s="222"/>
      <c r="Y328" s="212"/>
      <c r="Z328" s="212"/>
      <c r="AA328" s="212"/>
      <c r="AB328" s="212"/>
      <c r="AC328" s="212"/>
      <c r="AD328" s="212"/>
      <c r="AE328" s="212"/>
      <c r="AF328" s="212"/>
      <c r="AG328" s="212" t="s">
        <v>197</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2.5" outlineLevel="1" x14ac:dyDescent="0.2">
      <c r="A329" s="231">
        <v>56</v>
      </c>
      <c r="B329" s="232" t="s">
        <v>597</v>
      </c>
      <c r="C329" s="246" t="s">
        <v>598</v>
      </c>
      <c r="D329" s="233" t="s">
        <v>494</v>
      </c>
      <c r="E329" s="234">
        <v>6</v>
      </c>
      <c r="F329" s="235"/>
      <c r="G329" s="236">
        <f>ROUND(E329*F329,2)</f>
        <v>0</v>
      </c>
      <c r="H329" s="235"/>
      <c r="I329" s="236">
        <f>ROUND(E329*H329,2)</f>
        <v>0</v>
      </c>
      <c r="J329" s="235"/>
      <c r="K329" s="236">
        <f>ROUND(E329*J329,2)</f>
        <v>0</v>
      </c>
      <c r="L329" s="236">
        <v>21</v>
      </c>
      <c r="M329" s="236">
        <f>G329*(1+L329/100)</f>
        <v>0</v>
      </c>
      <c r="N329" s="236">
        <v>4.9099999999999998E-2</v>
      </c>
      <c r="O329" s="236">
        <f>ROUND(E329*N329,2)</f>
        <v>0.28999999999999998</v>
      </c>
      <c r="P329" s="236">
        <v>0</v>
      </c>
      <c r="Q329" s="236">
        <f>ROUND(E329*P329,2)</f>
        <v>0</v>
      </c>
      <c r="R329" s="236" t="s">
        <v>498</v>
      </c>
      <c r="S329" s="236" t="s">
        <v>191</v>
      </c>
      <c r="T329" s="237" t="s">
        <v>192</v>
      </c>
      <c r="U329" s="222">
        <v>0</v>
      </c>
      <c r="V329" s="222">
        <f>ROUND(E329*U329,2)</f>
        <v>0</v>
      </c>
      <c r="W329" s="222"/>
      <c r="X329" s="222" t="s">
        <v>499</v>
      </c>
      <c r="Y329" s="212"/>
      <c r="Z329" s="212"/>
      <c r="AA329" s="212"/>
      <c r="AB329" s="212"/>
      <c r="AC329" s="212"/>
      <c r="AD329" s="212"/>
      <c r="AE329" s="212"/>
      <c r="AF329" s="212"/>
      <c r="AG329" s="212" t="s">
        <v>500</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19"/>
      <c r="B330" s="220"/>
      <c r="C330" s="250"/>
      <c r="D330" s="243"/>
      <c r="E330" s="243"/>
      <c r="F330" s="243"/>
      <c r="G330" s="243"/>
      <c r="H330" s="222"/>
      <c r="I330" s="222"/>
      <c r="J330" s="222"/>
      <c r="K330" s="222"/>
      <c r="L330" s="222"/>
      <c r="M330" s="222"/>
      <c r="N330" s="222"/>
      <c r="O330" s="222"/>
      <c r="P330" s="222"/>
      <c r="Q330" s="222"/>
      <c r="R330" s="222"/>
      <c r="S330" s="222"/>
      <c r="T330" s="222"/>
      <c r="U330" s="222"/>
      <c r="V330" s="222"/>
      <c r="W330" s="222"/>
      <c r="X330" s="222"/>
      <c r="Y330" s="212"/>
      <c r="Z330" s="212"/>
      <c r="AA330" s="212"/>
      <c r="AB330" s="212"/>
      <c r="AC330" s="212"/>
      <c r="AD330" s="212"/>
      <c r="AE330" s="212"/>
      <c r="AF330" s="212"/>
      <c r="AG330" s="212" t="s">
        <v>197</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22.5" outlineLevel="1" x14ac:dyDescent="0.2">
      <c r="A331" s="231">
        <v>57</v>
      </c>
      <c r="B331" s="232" t="s">
        <v>599</v>
      </c>
      <c r="C331" s="246" t="s">
        <v>600</v>
      </c>
      <c r="D331" s="233" t="s">
        <v>494</v>
      </c>
      <c r="E331" s="234">
        <v>1</v>
      </c>
      <c r="F331" s="235"/>
      <c r="G331" s="236">
        <f>ROUND(E331*F331,2)</f>
        <v>0</v>
      </c>
      <c r="H331" s="235"/>
      <c r="I331" s="236">
        <f>ROUND(E331*H331,2)</f>
        <v>0</v>
      </c>
      <c r="J331" s="235"/>
      <c r="K331" s="236">
        <f>ROUND(E331*J331,2)</f>
        <v>0</v>
      </c>
      <c r="L331" s="236">
        <v>21</v>
      </c>
      <c r="M331" s="236">
        <f>G331*(1+L331/100)</f>
        <v>0</v>
      </c>
      <c r="N331" s="236">
        <v>9.5500000000000002E-2</v>
      </c>
      <c r="O331" s="236">
        <f>ROUND(E331*N331,2)</f>
        <v>0.1</v>
      </c>
      <c r="P331" s="236">
        <v>0</v>
      </c>
      <c r="Q331" s="236">
        <f>ROUND(E331*P331,2)</f>
        <v>0</v>
      </c>
      <c r="R331" s="236" t="s">
        <v>498</v>
      </c>
      <c r="S331" s="236" t="s">
        <v>191</v>
      </c>
      <c r="T331" s="237" t="s">
        <v>192</v>
      </c>
      <c r="U331" s="222">
        <v>0</v>
      </c>
      <c r="V331" s="222">
        <f>ROUND(E331*U331,2)</f>
        <v>0</v>
      </c>
      <c r="W331" s="222"/>
      <c r="X331" s="222" t="s">
        <v>499</v>
      </c>
      <c r="Y331" s="212"/>
      <c r="Z331" s="212"/>
      <c r="AA331" s="212"/>
      <c r="AB331" s="212"/>
      <c r="AC331" s="212"/>
      <c r="AD331" s="212"/>
      <c r="AE331" s="212"/>
      <c r="AF331" s="212"/>
      <c r="AG331" s="212" t="s">
        <v>500</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19"/>
      <c r="B332" s="220"/>
      <c r="C332" s="250"/>
      <c r="D332" s="243"/>
      <c r="E332" s="243"/>
      <c r="F332" s="243"/>
      <c r="G332" s="243"/>
      <c r="H332" s="222"/>
      <c r="I332" s="222"/>
      <c r="J332" s="222"/>
      <c r="K332" s="222"/>
      <c r="L332" s="222"/>
      <c r="M332" s="222"/>
      <c r="N332" s="222"/>
      <c r="O332" s="222"/>
      <c r="P332" s="222"/>
      <c r="Q332" s="222"/>
      <c r="R332" s="222"/>
      <c r="S332" s="222"/>
      <c r="T332" s="222"/>
      <c r="U332" s="222"/>
      <c r="V332" s="222"/>
      <c r="W332" s="222"/>
      <c r="X332" s="222"/>
      <c r="Y332" s="212"/>
      <c r="Z332" s="212"/>
      <c r="AA332" s="212"/>
      <c r="AB332" s="212"/>
      <c r="AC332" s="212"/>
      <c r="AD332" s="212"/>
      <c r="AE332" s="212"/>
      <c r="AF332" s="212"/>
      <c r="AG332" s="212" t="s">
        <v>197</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2.5" outlineLevel="1" x14ac:dyDescent="0.2">
      <c r="A333" s="231">
        <v>58</v>
      </c>
      <c r="B333" s="232" t="s">
        <v>601</v>
      </c>
      <c r="C333" s="246" t="s">
        <v>602</v>
      </c>
      <c r="D333" s="233" t="s">
        <v>494</v>
      </c>
      <c r="E333" s="234">
        <v>1</v>
      </c>
      <c r="F333" s="235"/>
      <c r="G333" s="236">
        <f>ROUND(E333*F333,2)</f>
        <v>0</v>
      </c>
      <c r="H333" s="235"/>
      <c r="I333" s="236">
        <f>ROUND(E333*H333,2)</f>
        <v>0</v>
      </c>
      <c r="J333" s="235"/>
      <c r="K333" s="236">
        <f>ROUND(E333*J333,2)</f>
        <v>0</v>
      </c>
      <c r="L333" s="236">
        <v>21</v>
      </c>
      <c r="M333" s="236">
        <f>G333*(1+L333/100)</f>
        <v>0</v>
      </c>
      <c r="N333" s="236">
        <v>1.2200000000000001E-2</v>
      </c>
      <c r="O333" s="236">
        <f>ROUND(E333*N333,2)</f>
        <v>0.01</v>
      </c>
      <c r="P333" s="236">
        <v>0</v>
      </c>
      <c r="Q333" s="236">
        <f>ROUND(E333*P333,2)</f>
        <v>0</v>
      </c>
      <c r="R333" s="236" t="s">
        <v>498</v>
      </c>
      <c r="S333" s="236" t="s">
        <v>191</v>
      </c>
      <c r="T333" s="237" t="s">
        <v>192</v>
      </c>
      <c r="U333" s="222">
        <v>0</v>
      </c>
      <c r="V333" s="222">
        <f>ROUND(E333*U333,2)</f>
        <v>0</v>
      </c>
      <c r="W333" s="222"/>
      <c r="X333" s="222" t="s">
        <v>499</v>
      </c>
      <c r="Y333" s="212"/>
      <c r="Z333" s="212"/>
      <c r="AA333" s="212"/>
      <c r="AB333" s="212"/>
      <c r="AC333" s="212"/>
      <c r="AD333" s="212"/>
      <c r="AE333" s="212"/>
      <c r="AF333" s="212"/>
      <c r="AG333" s="212" t="s">
        <v>500</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19"/>
      <c r="B334" s="220"/>
      <c r="C334" s="250"/>
      <c r="D334" s="243"/>
      <c r="E334" s="243"/>
      <c r="F334" s="243"/>
      <c r="G334" s="243"/>
      <c r="H334" s="222"/>
      <c r="I334" s="222"/>
      <c r="J334" s="222"/>
      <c r="K334" s="222"/>
      <c r="L334" s="222"/>
      <c r="M334" s="222"/>
      <c r="N334" s="222"/>
      <c r="O334" s="222"/>
      <c r="P334" s="222"/>
      <c r="Q334" s="222"/>
      <c r="R334" s="222"/>
      <c r="S334" s="222"/>
      <c r="T334" s="222"/>
      <c r="U334" s="222"/>
      <c r="V334" s="222"/>
      <c r="W334" s="222"/>
      <c r="X334" s="222"/>
      <c r="Y334" s="212"/>
      <c r="Z334" s="212"/>
      <c r="AA334" s="212"/>
      <c r="AB334" s="212"/>
      <c r="AC334" s="212"/>
      <c r="AD334" s="212"/>
      <c r="AE334" s="212"/>
      <c r="AF334" s="212"/>
      <c r="AG334" s="212" t="s">
        <v>197</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ht="22.5" outlineLevel="1" x14ac:dyDescent="0.2">
      <c r="A335" s="231">
        <v>59</v>
      </c>
      <c r="B335" s="232" t="s">
        <v>603</v>
      </c>
      <c r="C335" s="246" t="s">
        <v>604</v>
      </c>
      <c r="D335" s="233" t="s">
        <v>494</v>
      </c>
      <c r="E335" s="234">
        <v>2</v>
      </c>
      <c r="F335" s="235"/>
      <c r="G335" s="236">
        <f>ROUND(E335*F335,2)</f>
        <v>0</v>
      </c>
      <c r="H335" s="235"/>
      <c r="I335" s="236">
        <f>ROUND(E335*H335,2)</f>
        <v>0</v>
      </c>
      <c r="J335" s="235"/>
      <c r="K335" s="236">
        <f>ROUND(E335*J335,2)</f>
        <v>0</v>
      </c>
      <c r="L335" s="236">
        <v>21</v>
      </c>
      <c r="M335" s="236">
        <f>G335*(1+L335/100)</f>
        <v>0</v>
      </c>
      <c r="N335" s="236">
        <v>6.6000000000000003E-2</v>
      </c>
      <c r="O335" s="236">
        <f>ROUND(E335*N335,2)</f>
        <v>0.13</v>
      </c>
      <c r="P335" s="236">
        <v>0</v>
      </c>
      <c r="Q335" s="236">
        <f>ROUND(E335*P335,2)</f>
        <v>0</v>
      </c>
      <c r="R335" s="236" t="s">
        <v>498</v>
      </c>
      <c r="S335" s="236" t="s">
        <v>191</v>
      </c>
      <c r="T335" s="237" t="s">
        <v>192</v>
      </c>
      <c r="U335" s="222">
        <v>0</v>
      </c>
      <c r="V335" s="222">
        <f>ROUND(E335*U335,2)</f>
        <v>0</v>
      </c>
      <c r="W335" s="222"/>
      <c r="X335" s="222" t="s">
        <v>499</v>
      </c>
      <c r="Y335" s="212"/>
      <c r="Z335" s="212"/>
      <c r="AA335" s="212"/>
      <c r="AB335" s="212"/>
      <c r="AC335" s="212"/>
      <c r="AD335" s="212"/>
      <c r="AE335" s="212"/>
      <c r="AF335" s="212"/>
      <c r="AG335" s="212" t="s">
        <v>500</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19"/>
      <c r="B336" s="220"/>
      <c r="C336" s="250"/>
      <c r="D336" s="243"/>
      <c r="E336" s="243"/>
      <c r="F336" s="243"/>
      <c r="G336" s="243"/>
      <c r="H336" s="222"/>
      <c r="I336" s="222"/>
      <c r="J336" s="222"/>
      <c r="K336" s="222"/>
      <c r="L336" s="222"/>
      <c r="M336" s="222"/>
      <c r="N336" s="222"/>
      <c r="O336" s="222"/>
      <c r="P336" s="222"/>
      <c r="Q336" s="222"/>
      <c r="R336" s="222"/>
      <c r="S336" s="222"/>
      <c r="T336" s="222"/>
      <c r="U336" s="222"/>
      <c r="V336" s="222"/>
      <c r="W336" s="222"/>
      <c r="X336" s="222"/>
      <c r="Y336" s="212"/>
      <c r="Z336" s="212"/>
      <c r="AA336" s="212"/>
      <c r="AB336" s="212"/>
      <c r="AC336" s="212"/>
      <c r="AD336" s="212"/>
      <c r="AE336" s="212"/>
      <c r="AF336" s="212"/>
      <c r="AG336" s="212" t="s">
        <v>197</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2.5" outlineLevel="1" x14ac:dyDescent="0.2">
      <c r="A337" s="231">
        <v>60</v>
      </c>
      <c r="B337" s="232" t="s">
        <v>605</v>
      </c>
      <c r="C337" s="246" t="s">
        <v>606</v>
      </c>
      <c r="D337" s="233" t="s">
        <v>494</v>
      </c>
      <c r="E337" s="234">
        <v>1</v>
      </c>
      <c r="F337" s="235"/>
      <c r="G337" s="236">
        <f>ROUND(E337*F337,2)</f>
        <v>0</v>
      </c>
      <c r="H337" s="235"/>
      <c r="I337" s="236">
        <f>ROUND(E337*H337,2)</f>
        <v>0</v>
      </c>
      <c r="J337" s="235"/>
      <c r="K337" s="236">
        <f>ROUND(E337*J337,2)</f>
        <v>0</v>
      </c>
      <c r="L337" s="236">
        <v>21</v>
      </c>
      <c r="M337" s="236">
        <f>G337*(1+L337/100)</f>
        <v>0</v>
      </c>
      <c r="N337" s="236">
        <v>9.1999999999999998E-3</v>
      </c>
      <c r="O337" s="236">
        <f>ROUND(E337*N337,2)</f>
        <v>0.01</v>
      </c>
      <c r="P337" s="236">
        <v>0</v>
      </c>
      <c r="Q337" s="236">
        <f>ROUND(E337*P337,2)</f>
        <v>0</v>
      </c>
      <c r="R337" s="236" t="s">
        <v>498</v>
      </c>
      <c r="S337" s="236" t="s">
        <v>191</v>
      </c>
      <c r="T337" s="237" t="s">
        <v>192</v>
      </c>
      <c r="U337" s="222">
        <v>0</v>
      </c>
      <c r="V337" s="222">
        <f>ROUND(E337*U337,2)</f>
        <v>0</v>
      </c>
      <c r="W337" s="222"/>
      <c r="X337" s="222" t="s">
        <v>499</v>
      </c>
      <c r="Y337" s="212"/>
      <c r="Z337" s="212"/>
      <c r="AA337" s="212"/>
      <c r="AB337" s="212"/>
      <c r="AC337" s="212"/>
      <c r="AD337" s="212"/>
      <c r="AE337" s="212"/>
      <c r="AF337" s="212"/>
      <c r="AG337" s="212" t="s">
        <v>500</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19"/>
      <c r="B338" s="220"/>
      <c r="C338" s="250"/>
      <c r="D338" s="243"/>
      <c r="E338" s="243"/>
      <c r="F338" s="243"/>
      <c r="G338" s="243"/>
      <c r="H338" s="222"/>
      <c r="I338" s="222"/>
      <c r="J338" s="222"/>
      <c r="K338" s="222"/>
      <c r="L338" s="222"/>
      <c r="M338" s="222"/>
      <c r="N338" s="222"/>
      <c r="O338" s="222"/>
      <c r="P338" s="222"/>
      <c r="Q338" s="222"/>
      <c r="R338" s="222"/>
      <c r="S338" s="222"/>
      <c r="T338" s="222"/>
      <c r="U338" s="222"/>
      <c r="V338" s="222"/>
      <c r="W338" s="222"/>
      <c r="X338" s="222"/>
      <c r="Y338" s="212"/>
      <c r="Z338" s="212"/>
      <c r="AA338" s="212"/>
      <c r="AB338" s="212"/>
      <c r="AC338" s="212"/>
      <c r="AD338" s="212"/>
      <c r="AE338" s="212"/>
      <c r="AF338" s="212"/>
      <c r="AG338" s="212" t="s">
        <v>197</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ht="22.5" outlineLevel="1" x14ac:dyDescent="0.2">
      <c r="A339" s="231">
        <v>61</v>
      </c>
      <c r="B339" s="232" t="s">
        <v>607</v>
      </c>
      <c r="C339" s="246" t="s">
        <v>608</v>
      </c>
      <c r="D339" s="233" t="s">
        <v>494</v>
      </c>
      <c r="E339" s="234">
        <v>3</v>
      </c>
      <c r="F339" s="235"/>
      <c r="G339" s="236">
        <f>ROUND(E339*F339,2)</f>
        <v>0</v>
      </c>
      <c r="H339" s="235"/>
      <c r="I339" s="236">
        <f>ROUND(E339*H339,2)</f>
        <v>0</v>
      </c>
      <c r="J339" s="235"/>
      <c r="K339" s="236">
        <f>ROUND(E339*J339,2)</f>
        <v>0</v>
      </c>
      <c r="L339" s="236">
        <v>21</v>
      </c>
      <c r="M339" s="236">
        <f>G339*(1+L339/100)</f>
        <v>0</v>
      </c>
      <c r="N339" s="236">
        <v>1.06E-2</v>
      </c>
      <c r="O339" s="236">
        <f>ROUND(E339*N339,2)</f>
        <v>0.03</v>
      </c>
      <c r="P339" s="236">
        <v>0</v>
      </c>
      <c r="Q339" s="236">
        <f>ROUND(E339*P339,2)</f>
        <v>0</v>
      </c>
      <c r="R339" s="236" t="s">
        <v>498</v>
      </c>
      <c r="S339" s="236" t="s">
        <v>191</v>
      </c>
      <c r="T339" s="237" t="s">
        <v>192</v>
      </c>
      <c r="U339" s="222">
        <v>0</v>
      </c>
      <c r="V339" s="222">
        <f>ROUND(E339*U339,2)</f>
        <v>0</v>
      </c>
      <c r="W339" s="222"/>
      <c r="X339" s="222" t="s">
        <v>499</v>
      </c>
      <c r="Y339" s="212"/>
      <c r="Z339" s="212"/>
      <c r="AA339" s="212"/>
      <c r="AB339" s="212"/>
      <c r="AC339" s="212"/>
      <c r="AD339" s="212"/>
      <c r="AE339" s="212"/>
      <c r="AF339" s="212"/>
      <c r="AG339" s="212" t="s">
        <v>500</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50"/>
      <c r="D340" s="243"/>
      <c r="E340" s="243"/>
      <c r="F340" s="243"/>
      <c r="G340" s="243"/>
      <c r="H340" s="222"/>
      <c r="I340" s="222"/>
      <c r="J340" s="222"/>
      <c r="K340" s="222"/>
      <c r="L340" s="222"/>
      <c r="M340" s="222"/>
      <c r="N340" s="222"/>
      <c r="O340" s="222"/>
      <c r="P340" s="222"/>
      <c r="Q340" s="222"/>
      <c r="R340" s="222"/>
      <c r="S340" s="222"/>
      <c r="T340" s="222"/>
      <c r="U340" s="222"/>
      <c r="V340" s="222"/>
      <c r="W340" s="222"/>
      <c r="X340" s="222"/>
      <c r="Y340" s="212"/>
      <c r="Z340" s="212"/>
      <c r="AA340" s="212"/>
      <c r="AB340" s="212"/>
      <c r="AC340" s="212"/>
      <c r="AD340" s="212"/>
      <c r="AE340" s="212"/>
      <c r="AF340" s="212"/>
      <c r="AG340" s="212" t="s">
        <v>197</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x14ac:dyDescent="0.2">
      <c r="A341" s="225" t="s">
        <v>186</v>
      </c>
      <c r="B341" s="226" t="s">
        <v>137</v>
      </c>
      <c r="C341" s="245" t="s">
        <v>138</v>
      </c>
      <c r="D341" s="227"/>
      <c r="E341" s="228"/>
      <c r="F341" s="229"/>
      <c r="G341" s="229">
        <f>SUMIF(AG342:AG347,"&lt;&gt;NOR",G342:G347)</f>
        <v>0</v>
      </c>
      <c r="H341" s="229"/>
      <c r="I341" s="229">
        <f>SUM(I342:I347)</f>
        <v>0</v>
      </c>
      <c r="J341" s="229"/>
      <c r="K341" s="229">
        <f>SUM(K342:K347)</f>
        <v>0</v>
      </c>
      <c r="L341" s="229"/>
      <c r="M341" s="229">
        <f>SUM(M342:M347)</f>
        <v>0</v>
      </c>
      <c r="N341" s="229"/>
      <c r="O341" s="229">
        <f>SUM(O342:O347)</f>
        <v>0</v>
      </c>
      <c r="P341" s="229"/>
      <c r="Q341" s="229">
        <f>SUM(Q342:Q347)</f>
        <v>0</v>
      </c>
      <c r="R341" s="229"/>
      <c r="S341" s="229"/>
      <c r="T341" s="230"/>
      <c r="U341" s="224"/>
      <c r="V341" s="224">
        <f>SUM(V342:V347)</f>
        <v>5.64</v>
      </c>
      <c r="W341" s="224"/>
      <c r="X341" s="224"/>
      <c r="AG341" t="s">
        <v>187</v>
      </c>
    </row>
    <row r="342" spans="1:60" outlineLevel="1" x14ac:dyDescent="0.2">
      <c r="A342" s="231">
        <v>62</v>
      </c>
      <c r="B342" s="232" t="s">
        <v>609</v>
      </c>
      <c r="C342" s="246" t="s">
        <v>610</v>
      </c>
      <c r="D342" s="233" t="s">
        <v>527</v>
      </c>
      <c r="E342" s="234">
        <v>94</v>
      </c>
      <c r="F342" s="235"/>
      <c r="G342" s="236">
        <f>ROUND(E342*F342,2)</f>
        <v>0</v>
      </c>
      <c r="H342" s="235"/>
      <c r="I342" s="236">
        <f>ROUND(E342*H342,2)</f>
        <v>0</v>
      </c>
      <c r="J342" s="235"/>
      <c r="K342" s="236">
        <f>ROUND(E342*J342,2)</f>
        <v>0</v>
      </c>
      <c r="L342" s="236">
        <v>21</v>
      </c>
      <c r="M342" s="236">
        <f>G342*(1+L342/100)</f>
        <v>0</v>
      </c>
      <c r="N342" s="236">
        <v>0</v>
      </c>
      <c r="O342" s="236">
        <f>ROUND(E342*N342,2)</f>
        <v>0</v>
      </c>
      <c r="P342" s="236">
        <v>0</v>
      </c>
      <c r="Q342" s="236">
        <f>ROUND(E342*P342,2)</f>
        <v>0</v>
      </c>
      <c r="R342" s="236" t="s">
        <v>302</v>
      </c>
      <c r="S342" s="236" t="s">
        <v>191</v>
      </c>
      <c r="T342" s="237" t="s">
        <v>191</v>
      </c>
      <c r="U342" s="222">
        <v>0.06</v>
      </c>
      <c r="V342" s="222">
        <f>ROUND(E342*U342,2)</f>
        <v>5.64</v>
      </c>
      <c r="W342" s="222"/>
      <c r="X342" s="222" t="s">
        <v>240</v>
      </c>
      <c r="Y342" s="212"/>
      <c r="Z342" s="212"/>
      <c r="AA342" s="212"/>
      <c r="AB342" s="212"/>
      <c r="AC342" s="212"/>
      <c r="AD342" s="212"/>
      <c r="AE342" s="212"/>
      <c r="AF342" s="212"/>
      <c r="AG342" s="212" t="s">
        <v>241</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65" t="s">
        <v>611</v>
      </c>
      <c r="D343" s="262"/>
      <c r="E343" s="262"/>
      <c r="F343" s="262"/>
      <c r="G343" s="262"/>
      <c r="H343" s="222"/>
      <c r="I343" s="222"/>
      <c r="J343" s="222"/>
      <c r="K343" s="222"/>
      <c r="L343" s="222"/>
      <c r="M343" s="222"/>
      <c r="N343" s="222"/>
      <c r="O343" s="222"/>
      <c r="P343" s="222"/>
      <c r="Q343" s="222"/>
      <c r="R343" s="222"/>
      <c r="S343" s="222"/>
      <c r="T343" s="222"/>
      <c r="U343" s="222"/>
      <c r="V343" s="222"/>
      <c r="W343" s="222"/>
      <c r="X343" s="222"/>
      <c r="Y343" s="212"/>
      <c r="Z343" s="212"/>
      <c r="AA343" s="212"/>
      <c r="AB343" s="212"/>
      <c r="AC343" s="212"/>
      <c r="AD343" s="212"/>
      <c r="AE343" s="212"/>
      <c r="AF343" s="212"/>
      <c r="AG343" s="212" t="s">
        <v>311</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63" t="s">
        <v>612</v>
      </c>
      <c r="D344" s="254"/>
      <c r="E344" s="255">
        <v>6</v>
      </c>
      <c r="F344" s="222"/>
      <c r="G344" s="222"/>
      <c r="H344" s="222"/>
      <c r="I344" s="222"/>
      <c r="J344" s="222"/>
      <c r="K344" s="222"/>
      <c r="L344" s="222"/>
      <c r="M344" s="222"/>
      <c r="N344" s="222"/>
      <c r="O344" s="222"/>
      <c r="P344" s="222"/>
      <c r="Q344" s="222"/>
      <c r="R344" s="222"/>
      <c r="S344" s="222"/>
      <c r="T344" s="222"/>
      <c r="U344" s="222"/>
      <c r="V344" s="222"/>
      <c r="W344" s="222"/>
      <c r="X344" s="222"/>
      <c r="Y344" s="212"/>
      <c r="Z344" s="212"/>
      <c r="AA344" s="212"/>
      <c r="AB344" s="212"/>
      <c r="AC344" s="212"/>
      <c r="AD344" s="212"/>
      <c r="AE344" s="212"/>
      <c r="AF344" s="212"/>
      <c r="AG344" s="212" t="s">
        <v>304</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63" t="s">
        <v>613</v>
      </c>
      <c r="D345" s="254"/>
      <c r="E345" s="255">
        <v>88</v>
      </c>
      <c r="F345" s="222"/>
      <c r="G345" s="222"/>
      <c r="H345" s="222"/>
      <c r="I345" s="222"/>
      <c r="J345" s="222"/>
      <c r="K345" s="222"/>
      <c r="L345" s="222"/>
      <c r="M345" s="222"/>
      <c r="N345" s="222"/>
      <c r="O345" s="222"/>
      <c r="P345" s="222"/>
      <c r="Q345" s="222"/>
      <c r="R345" s="222"/>
      <c r="S345" s="222"/>
      <c r="T345" s="222"/>
      <c r="U345" s="222"/>
      <c r="V345" s="222"/>
      <c r="W345" s="222"/>
      <c r="X345" s="222"/>
      <c r="Y345" s="212"/>
      <c r="Z345" s="212"/>
      <c r="AA345" s="212"/>
      <c r="AB345" s="212"/>
      <c r="AC345" s="212"/>
      <c r="AD345" s="212"/>
      <c r="AE345" s="212"/>
      <c r="AF345" s="212"/>
      <c r="AG345" s="212" t="s">
        <v>304</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64" t="s">
        <v>307</v>
      </c>
      <c r="D346" s="256"/>
      <c r="E346" s="257">
        <v>94</v>
      </c>
      <c r="F346" s="222"/>
      <c r="G346" s="222"/>
      <c r="H346" s="222"/>
      <c r="I346" s="222"/>
      <c r="J346" s="222"/>
      <c r="K346" s="222"/>
      <c r="L346" s="222"/>
      <c r="M346" s="222"/>
      <c r="N346" s="222"/>
      <c r="O346" s="222"/>
      <c r="P346" s="222"/>
      <c r="Q346" s="222"/>
      <c r="R346" s="222"/>
      <c r="S346" s="222"/>
      <c r="T346" s="222"/>
      <c r="U346" s="222"/>
      <c r="V346" s="222"/>
      <c r="W346" s="222"/>
      <c r="X346" s="222"/>
      <c r="Y346" s="212"/>
      <c r="Z346" s="212"/>
      <c r="AA346" s="212"/>
      <c r="AB346" s="212"/>
      <c r="AC346" s="212"/>
      <c r="AD346" s="212"/>
      <c r="AE346" s="212"/>
      <c r="AF346" s="212"/>
      <c r="AG346" s="212" t="s">
        <v>304</v>
      </c>
      <c r="AH346" s="212">
        <v>1</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
      <c r="A347" s="219"/>
      <c r="B347" s="220"/>
      <c r="C347" s="249"/>
      <c r="D347" s="242"/>
      <c r="E347" s="242"/>
      <c r="F347" s="242"/>
      <c r="G347" s="242"/>
      <c r="H347" s="222"/>
      <c r="I347" s="222"/>
      <c r="J347" s="222"/>
      <c r="K347" s="222"/>
      <c r="L347" s="222"/>
      <c r="M347" s="222"/>
      <c r="N347" s="222"/>
      <c r="O347" s="222"/>
      <c r="P347" s="222"/>
      <c r="Q347" s="222"/>
      <c r="R347" s="222"/>
      <c r="S347" s="222"/>
      <c r="T347" s="222"/>
      <c r="U347" s="222"/>
      <c r="V347" s="222"/>
      <c r="W347" s="222"/>
      <c r="X347" s="222"/>
      <c r="Y347" s="212"/>
      <c r="Z347" s="212"/>
      <c r="AA347" s="212"/>
      <c r="AB347" s="212"/>
      <c r="AC347" s="212"/>
      <c r="AD347" s="212"/>
      <c r="AE347" s="212"/>
      <c r="AF347" s="212"/>
      <c r="AG347" s="212" t="s">
        <v>197</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x14ac:dyDescent="0.2">
      <c r="A348" s="225" t="s">
        <v>186</v>
      </c>
      <c r="B348" s="226" t="s">
        <v>143</v>
      </c>
      <c r="C348" s="245" t="s">
        <v>144</v>
      </c>
      <c r="D348" s="227"/>
      <c r="E348" s="228"/>
      <c r="F348" s="229"/>
      <c r="G348" s="229">
        <f>SUMIF(AG349:AG352,"&lt;&gt;NOR",G349:G352)</f>
        <v>0</v>
      </c>
      <c r="H348" s="229"/>
      <c r="I348" s="229">
        <f>SUM(I349:I352)</f>
        <v>0</v>
      </c>
      <c r="J348" s="229"/>
      <c r="K348" s="229">
        <f>SUM(K349:K352)</f>
        <v>0</v>
      </c>
      <c r="L348" s="229"/>
      <c r="M348" s="229">
        <f>SUM(M349:M352)</f>
        <v>0</v>
      </c>
      <c r="N348" s="229"/>
      <c r="O348" s="229">
        <f>SUM(O349:O352)</f>
        <v>0</v>
      </c>
      <c r="P348" s="229"/>
      <c r="Q348" s="229">
        <f>SUM(Q349:Q352)</f>
        <v>0</v>
      </c>
      <c r="R348" s="229"/>
      <c r="S348" s="229"/>
      <c r="T348" s="230"/>
      <c r="U348" s="224"/>
      <c r="V348" s="224">
        <f>SUM(V349:V352)</f>
        <v>57.96</v>
      </c>
      <c r="W348" s="224"/>
      <c r="X348" s="224"/>
      <c r="AG348" t="s">
        <v>187</v>
      </c>
    </row>
    <row r="349" spans="1:60" outlineLevel="1" x14ac:dyDescent="0.2">
      <c r="A349" s="231">
        <v>63</v>
      </c>
      <c r="B349" s="232" t="s">
        <v>614</v>
      </c>
      <c r="C349" s="246" t="s">
        <v>615</v>
      </c>
      <c r="D349" s="233" t="s">
        <v>616</v>
      </c>
      <c r="E349" s="234">
        <v>579.59640999999999</v>
      </c>
      <c r="F349" s="235"/>
      <c r="G349" s="236">
        <f>ROUND(E349*F349,2)</f>
        <v>0</v>
      </c>
      <c r="H349" s="235"/>
      <c r="I349" s="236">
        <f>ROUND(E349*H349,2)</f>
        <v>0</v>
      </c>
      <c r="J349" s="235"/>
      <c r="K349" s="236">
        <f>ROUND(E349*J349,2)</f>
        <v>0</v>
      </c>
      <c r="L349" s="236">
        <v>21</v>
      </c>
      <c r="M349" s="236">
        <f>G349*(1+L349/100)</f>
        <v>0</v>
      </c>
      <c r="N349" s="236">
        <v>0</v>
      </c>
      <c r="O349" s="236">
        <f>ROUND(E349*N349,2)</f>
        <v>0</v>
      </c>
      <c r="P349" s="236">
        <v>0</v>
      </c>
      <c r="Q349" s="236">
        <f>ROUND(E349*P349,2)</f>
        <v>0</v>
      </c>
      <c r="R349" s="236" t="s">
        <v>506</v>
      </c>
      <c r="S349" s="236" t="s">
        <v>191</v>
      </c>
      <c r="T349" s="237" t="s">
        <v>191</v>
      </c>
      <c r="U349" s="222">
        <v>0.1</v>
      </c>
      <c r="V349" s="222">
        <f>ROUND(E349*U349,2)</f>
        <v>57.96</v>
      </c>
      <c r="W349" s="222"/>
      <c r="X349" s="222" t="s">
        <v>617</v>
      </c>
      <c r="Y349" s="212"/>
      <c r="Z349" s="212"/>
      <c r="AA349" s="212"/>
      <c r="AB349" s="212"/>
      <c r="AC349" s="212"/>
      <c r="AD349" s="212"/>
      <c r="AE349" s="212"/>
      <c r="AF349" s="212"/>
      <c r="AG349" s="212" t="s">
        <v>618</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65" t="s">
        <v>619</v>
      </c>
      <c r="D350" s="262"/>
      <c r="E350" s="262"/>
      <c r="F350" s="262"/>
      <c r="G350" s="262"/>
      <c r="H350" s="222"/>
      <c r="I350" s="222"/>
      <c r="J350" s="222"/>
      <c r="K350" s="222"/>
      <c r="L350" s="222"/>
      <c r="M350" s="222"/>
      <c r="N350" s="222"/>
      <c r="O350" s="222"/>
      <c r="P350" s="222"/>
      <c r="Q350" s="222"/>
      <c r="R350" s="222"/>
      <c r="S350" s="222"/>
      <c r="T350" s="222"/>
      <c r="U350" s="222"/>
      <c r="V350" s="222"/>
      <c r="W350" s="222"/>
      <c r="X350" s="222"/>
      <c r="Y350" s="212"/>
      <c r="Z350" s="212"/>
      <c r="AA350" s="212"/>
      <c r="AB350" s="212"/>
      <c r="AC350" s="212"/>
      <c r="AD350" s="212"/>
      <c r="AE350" s="212"/>
      <c r="AF350" s="212"/>
      <c r="AG350" s="212" t="s">
        <v>311</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39" t="str">
        <f>C350</f>
        <v>vodovodu nebo kanalizace hloubené nebo ražené (827 1.3, 827 2.3) z trub litinových včetně drobných objektů,</v>
      </c>
      <c r="BB350" s="212"/>
      <c r="BC350" s="212"/>
      <c r="BD350" s="212"/>
      <c r="BE350" s="212"/>
      <c r="BF350" s="212"/>
      <c r="BG350" s="212"/>
      <c r="BH350" s="212"/>
    </row>
    <row r="351" spans="1:60" outlineLevel="1" x14ac:dyDescent="0.2">
      <c r="A351" s="219"/>
      <c r="B351" s="220"/>
      <c r="C351" s="248" t="s">
        <v>620</v>
      </c>
      <c r="D351" s="240"/>
      <c r="E351" s="240"/>
      <c r="F351" s="240"/>
      <c r="G351" s="240"/>
      <c r="H351" s="222"/>
      <c r="I351" s="222"/>
      <c r="J351" s="222"/>
      <c r="K351" s="222"/>
      <c r="L351" s="222"/>
      <c r="M351" s="222"/>
      <c r="N351" s="222"/>
      <c r="O351" s="222"/>
      <c r="P351" s="222"/>
      <c r="Q351" s="222"/>
      <c r="R351" s="222"/>
      <c r="S351" s="222"/>
      <c r="T351" s="222"/>
      <c r="U351" s="222"/>
      <c r="V351" s="222"/>
      <c r="W351" s="222"/>
      <c r="X351" s="222"/>
      <c r="Y351" s="212"/>
      <c r="Z351" s="212"/>
      <c r="AA351" s="212"/>
      <c r="AB351" s="212"/>
      <c r="AC351" s="212"/>
      <c r="AD351" s="212"/>
      <c r="AE351" s="212"/>
      <c r="AF351" s="212"/>
      <c r="AG351" s="212" t="s">
        <v>195</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
      <c r="A352" s="219"/>
      <c r="B352" s="220"/>
      <c r="C352" s="249"/>
      <c r="D352" s="242"/>
      <c r="E352" s="242"/>
      <c r="F352" s="242"/>
      <c r="G352" s="242"/>
      <c r="H352" s="222"/>
      <c r="I352" s="222"/>
      <c r="J352" s="222"/>
      <c r="K352" s="222"/>
      <c r="L352" s="222"/>
      <c r="M352" s="222"/>
      <c r="N352" s="222"/>
      <c r="O352" s="222"/>
      <c r="P352" s="222"/>
      <c r="Q352" s="222"/>
      <c r="R352" s="222"/>
      <c r="S352" s="222"/>
      <c r="T352" s="222"/>
      <c r="U352" s="222"/>
      <c r="V352" s="222"/>
      <c r="W352" s="222"/>
      <c r="X352" s="222"/>
      <c r="Y352" s="212"/>
      <c r="Z352" s="212"/>
      <c r="AA352" s="212"/>
      <c r="AB352" s="212"/>
      <c r="AC352" s="212"/>
      <c r="AD352" s="212"/>
      <c r="AE352" s="212"/>
      <c r="AF352" s="212"/>
      <c r="AG352" s="212" t="s">
        <v>197</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x14ac:dyDescent="0.2">
      <c r="A353" s="225" t="s">
        <v>186</v>
      </c>
      <c r="B353" s="226" t="s">
        <v>149</v>
      </c>
      <c r="C353" s="245" t="s">
        <v>150</v>
      </c>
      <c r="D353" s="227"/>
      <c r="E353" s="228"/>
      <c r="F353" s="229"/>
      <c r="G353" s="229">
        <f>SUMIF(AG354:AG356,"&lt;&gt;NOR",G354:G356)</f>
        <v>0</v>
      </c>
      <c r="H353" s="229"/>
      <c r="I353" s="229">
        <f>SUM(I354:I356)</f>
        <v>0</v>
      </c>
      <c r="J353" s="229"/>
      <c r="K353" s="229">
        <f>SUM(K354:K356)</f>
        <v>0</v>
      </c>
      <c r="L353" s="229"/>
      <c r="M353" s="229">
        <f>SUM(M354:M356)</f>
        <v>0</v>
      </c>
      <c r="N353" s="229"/>
      <c r="O353" s="229">
        <f>SUM(O354:O356)</f>
        <v>0</v>
      </c>
      <c r="P353" s="229"/>
      <c r="Q353" s="229">
        <f>SUM(Q354:Q356)</f>
        <v>0</v>
      </c>
      <c r="R353" s="229"/>
      <c r="S353" s="229"/>
      <c r="T353" s="230"/>
      <c r="U353" s="224"/>
      <c r="V353" s="224">
        <f>SUM(V354:V356)</f>
        <v>1.26</v>
      </c>
      <c r="W353" s="224"/>
      <c r="X353" s="224"/>
      <c r="AG353" t="s">
        <v>187</v>
      </c>
    </row>
    <row r="354" spans="1:60" outlineLevel="1" x14ac:dyDescent="0.2">
      <c r="A354" s="231">
        <v>64</v>
      </c>
      <c r="B354" s="232" t="s">
        <v>621</v>
      </c>
      <c r="C354" s="246" t="s">
        <v>622</v>
      </c>
      <c r="D354" s="233" t="s">
        <v>494</v>
      </c>
      <c r="E354" s="234">
        <v>14</v>
      </c>
      <c r="F354" s="235"/>
      <c r="G354" s="236">
        <f>ROUND(E354*F354,2)</f>
        <v>0</v>
      </c>
      <c r="H354" s="235"/>
      <c r="I354" s="236">
        <f>ROUND(E354*H354,2)</f>
        <v>0</v>
      </c>
      <c r="J354" s="235"/>
      <c r="K354" s="236">
        <f>ROUND(E354*J354,2)</f>
        <v>0</v>
      </c>
      <c r="L354" s="236">
        <v>21</v>
      </c>
      <c r="M354" s="236">
        <f>G354*(1+L354/100)</f>
        <v>0</v>
      </c>
      <c r="N354" s="236">
        <v>0</v>
      </c>
      <c r="O354" s="236">
        <f>ROUND(E354*N354,2)</f>
        <v>0</v>
      </c>
      <c r="P354" s="236">
        <v>0</v>
      </c>
      <c r="Q354" s="236">
        <f>ROUND(E354*P354,2)</f>
        <v>0</v>
      </c>
      <c r="R354" s="236"/>
      <c r="S354" s="236" t="s">
        <v>191</v>
      </c>
      <c r="T354" s="237" t="s">
        <v>192</v>
      </c>
      <c r="U354" s="222">
        <v>0.09</v>
      </c>
      <c r="V354" s="222">
        <f>ROUND(E354*U354,2)</f>
        <v>1.26</v>
      </c>
      <c r="W354" s="222"/>
      <c r="X354" s="222" t="s">
        <v>240</v>
      </c>
      <c r="Y354" s="212"/>
      <c r="Z354" s="212"/>
      <c r="AA354" s="212"/>
      <c r="AB354" s="212"/>
      <c r="AC354" s="212"/>
      <c r="AD354" s="212"/>
      <c r="AE354" s="212"/>
      <c r="AF354" s="212"/>
      <c r="AG354" s="212" t="s">
        <v>241</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63" t="s">
        <v>623</v>
      </c>
      <c r="D355" s="254"/>
      <c r="E355" s="255">
        <v>14</v>
      </c>
      <c r="F355" s="222"/>
      <c r="G355" s="222"/>
      <c r="H355" s="222"/>
      <c r="I355" s="222"/>
      <c r="J355" s="222"/>
      <c r="K355" s="222"/>
      <c r="L355" s="222"/>
      <c r="M355" s="222"/>
      <c r="N355" s="222"/>
      <c r="O355" s="222"/>
      <c r="P355" s="222"/>
      <c r="Q355" s="222"/>
      <c r="R355" s="222"/>
      <c r="S355" s="222"/>
      <c r="T355" s="222"/>
      <c r="U355" s="222"/>
      <c r="V355" s="222"/>
      <c r="W355" s="222"/>
      <c r="X355" s="222"/>
      <c r="Y355" s="212"/>
      <c r="Z355" s="212"/>
      <c r="AA355" s="212"/>
      <c r="AB355" s="212"/>
      <c r="AC355" s="212"/>
      <c r="AD355" s="212"/>
      <c r="AE355" s="212"/>
      <c r="AF355" s="212"/>
      <c r="AG355" s="212" t="s">
        <v>304</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49"/>
      <c r="D356" s="242"/>
      <c r="E356" s="242"/>
      <c r="F356" s="242"/>
      <c r="G356" s="242"/>
      <c r="H356" s="222"/>
      <c r="I356" s="222"/>
      <c r="J356" s="222"/>
      <c r="K356" s="222"/>
      <c r="L356" s="222"/>
      <c r="M356" s="222"/>
      <c r="N356" s="222"/>
      <c r="O356" s="222"/>
      <c r="P356" s="222"/>
      <c r="Q356" s="222"/>
      <c r="R356" s="222"/>
      <c r="S356" s="222"/>
      <c r="T356" s="222"/>
      <c r="U356" s="222"/>
      <c r="V356" s="222"/>
      <c r="W356" s="222"/>
      <c r="X356" s="222"/>
      <c r="Y356" s="212"/>
      <c r="Z356" s="212"/>
      <c r="AA356" s="212"/>
      <c r="AB356" s="212"/>
      <c r="AC356" s="212"/>
      <c r="AD356" s="212"/>
      <c r="AE356" s="212"/>
      <c r="AF356" s="212"/>
      <c r="AG356" s="212" t="s">
        <v>197</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x14ac:dyDescent="0.2">
      <c r="A357" s="225" t="s">
        <v>186</v>
      </c>
      <c r="B357" s="226" t="s">
        <v>151</v>
      </c>
      <c r="C357" s="245" t="s">
        <v>152</v>
      </c>
      <c r="D357" s="227"/>
      <c r="E357" s="228"/>
      <c r="F357" s="229"/>
      <c r="G357" s="229">
        <f>SUMIF(AG358:AG364,"&lt;&gt;NOR",G358:G364)</f>
        <v>0</v>
      </c>
      <c r="H357" s="229"/>
      <c r="I357" s="229">
        <f>SUM(I358:I364)</f>
        <v>0</v>
      </c>
      <c r="J357" s="229"/>
      <c r="K357" s="229">
        <f>SUM(K358:K364)</f>
        <v>0</v>
      </c>
      <c r="L357" s="229"/>
      <c r="M357" s="229">
        <f>SUM(M358:M364)</f>
        <v>0</v>
      </c>
      <c r="N357" s="229"/>
      <c r="O357" s="229">
        <f>SUM(O358:O364)</f>
        <v>0.01</v>
      </c>
      <c r="P357" s="229"/>
      <c r="Q357" s="229">
        <f>SUM(Q358:Q364)</f>
        <v>0</v>
      </c>
      <c r="R357" s="229"/>
      <c r="S357" s="229"/>
      <c r="T357" s="230"/>
      <c r="U357" s="224"/>
      <c r="V357" s="224">
        <f>SUM(V358:V364)</f>
        <v>0.96</v>
      </c>
      <c r="W357" s="224"/>
      <c r="X357" s="224"/>
      <c r="AG357" t="s">
        <v>187</v>
      </c>
    </row>
    <row r="358" spans="1:60" outlineLevel="1" x14ac:dyDescent="0.2">
      <c r="A358" s="231">
        <v>65</v>
      </c>
      <c r="B358" s="232" t="s">
        <v>624</v>
      </c>
      <c r="C358" s="246" t="s">
        <v>625</v>
      </c>
      <c r="D358" s="233" t="s">
        <v>494</v>
      </c>
      <c r="E358" s="234">
        <v>2</v>
      </c>
      <c r="F358" s="235"/>
      <c r="G358" s="236">
        <f>ROUND(E358*F358,2)</f>
        <v>0</v>
      </c>
      <c r="H358" s="235"/>
      <c r="I358" s="236">
        <f>ROUND(E358*H358,2)</f>
        <v>0</v>
      </c>
      <c r="J358" s="235"/>
      <c r="K358" s="236">
        <f>ROUND(E358*J358,2)</f>
        <v>0</v>
      </c>
      <c r="L358" s="236">
        <v>21</v>
      </c>
      <c r="M358" s="236">
        <f>G358*(1+L358/100)</f>
        <v>0</v>
      </c>
      <c r="N358" s="236">
        <v>0</v>
      </c>
      <c r="O358" s="236">
        <f>ROUND(E358*N358,2)</f>
        <v>0</v>
      </c>
      <c r="P358" s="236">
        <v>0</v>
      </c>
      <c r="Q358" s="236">
        <f>ROUND(E358*P358,2)</f>
        <v>0</v>
      </c>
      <c r="R358" s="236"/>
      <c r="S358" s="236" t="s">
        <v>239</v>
      </c>
      <c r="T358" s="237" t="s">
        <v>192</v>
      </c>
      <c r="U358" s="222">
        <v>0.48</v>
      </c>
      <c r="V358" s="222">
        <f>ROUND(E358*U358,2)</f>
        <v>0.96</v>
      </c>
      <c r="W358" s="222"/>
      <c r="X358" s="222" t="s">
        <v>240</v>
      </c>
      <c r="Y358" s="212"/>
      <c r="Z358" s="212"/>
      <c r="AA358" s="212"/>
      <c r="AB358" s="212"/>
      <c r="AC358" s="212"/>
      <c r="AD358" s="212"/>
      <c r="AE358" s="212"/>
      <c r="AF358" s="212"/>
      <c r="AG358" s="212" t="s">
        <v>241</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19"/>
      <c r="B359" s="220"/>
      <c r="C359" s="263" t="s">
        <v>626</v>
      </c>
      <c r="D359" s="254"/>
      <c r="E359" s="255">
        <v>1</v>
      </c>
      <c r="F359" s="222"/>
      <c r="G359" s="222"/>
      <c r="H359" s="222"/>
      <c r="I359" s="222"/>
      <c r="J359" s="222"/>
      <c r="K359" s="222"/>
      <c r="L359" s="222"/>
      <c r="M359" s="222"/>
      <c r="N359" s="222"/>
      <c r="O359" s="222"/>
      <c r="P359" s="222"/>
      <c r="Q359" s="222"/>
      <c r="R359" s="222"/>
      <c r="S359" s="222"/>
      <c r="T359" s="222"/>
      <c r="U359" s="222"/>
      <c r="V359" s="222"/>
      <c r="W359" s="222"/>
      <c r="X359" s="222"/>
      <c r="Y359" s="212"/>
      <c r="Z359" s="212"/>
      <c r="AA359" s="212"/>
      <c r="AB359" s="212"/>
      <c r="AC359" s="212"/>
      <c r="AD359" s="212"/>
      <c r="AE359" s="212"/>
      <c r="AF359" s="212"/>
      <c r="AG359" s="212" t="s">
        <v>304</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63" t="s">
        <v>627</v>
      </c>
      <c r="D360" s="254"/>
      <c r="E360" s="255">
        <v>1</v>
      </c>
      <c r="F360" s="222"/>
      <c r="G360" s="222"/>
      <c r="H360" s="222"/>
      <c r="I360" s="222"/>
      <c r="J360" s="222"/>
      <c r="K360" s="222"/>
      <c r="L360" s="222"/>
      <c r="M360" s="222"/>
      <c r="N360" s="222"/>
      <c r="O360" s="222"/>
      <c r="P360" s="222"/>
      <c r="Q360" s="222"/>
      <c r="R360" s="222"/>
      <c r="S360" s="222"/>
      <c r="T360" s="222"/>
      <c r="U360" s="222"/>
      <c r="V360" s="222"/>
      <c r="W360" s="222"/>
      <c r="X360" s="222"/>
      <c r="Y360" s="212"/>
      <c r="Z360" s="212"/>
      <c r="AA360" s="212"/>
      <c r="AB360" s="212"/>
      <c r="AC360" s="212"/>
      <c r="AD360" s="212"/>
      <c r="AE360" s="212"/>
      <c r="AF360" s="212"/>
      <c r="AG360" s="212" t="s">
        <v>304</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19"/>
      <c r="B361" s="220"/>
      <c r="C361" s="249"/>
      <c r="D361" s="242"/>
      <c r="E361" s="242"/>
      <c r="F361" s="242"/>
      <c r="G361" s="242"/>
      <c r="H361" s="222"/>
      <c r="I361" s="222"/>
      <c r="J361" s="222"/>
      <c r="K361" s="222"/>
      <c r="L361" s="222"/>
      <c r="M361" s="222"/>
      <c r="N361" s="222"/>
      <c r="O361" s="222"/>
      <c r="P361" s="222"/>
      <c r="Q361" s="222"/>
      <c r="R361" s="222"/>
      <c r="S361" s="222"/>
      <c r="T361" s="222"/>
      <c r="U361" s="222"/>
      <c r="V361" s="222"/>
      <c r="W361" s="222"/>
      <c r="X361" s="222"/>
      <c r="Y361" s="212"/>
      <c r="Z361" s="212"/>
      <c r="AA361" s="212"/>
      <c r="AB361" s="212"/>
      <c r="AC361" s="212"/>
      <c r="AD361" s="212"/>
      <c r="AE361" s="212"/>
      <c r="AF361" s="212"/>
      <c r="AG361" s="212" t="s">
        <v>197</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ht="22.5" outlineLevel="1" x14ac:dyDescent="0.2">
      <c r="A362" s="231">
        <v>66</v>
      </c>
      <c r="B362" s="232" t="s">
        <v>628</v>
      </c>
      <c r="C362" s="246" t="s">
        <v>629</v>
      </c>
      <c r="D362" s="233" t="s">
        <v>494</v>
      </c>
      <c r="E362" s="234">
        <v>2</v>
      </c>
      <c r="F362" s="235"/>
      <c r="G362" s="236">
        <f>ROUND(E362*F362,2)</f>
        <v>0</v>
      </c>
      <c r="H362" s="235"/>
      <c r="I362" s="236">
        <f>ROUND(E362*H362,2)</f>
        <v>0</v>
      </c>
      <c r="J362" s="235"/>
      <c r="K362" s="236">
        <f>ROUND(E362*J362,2)</f>
        <v>0</v>
      </c>
      <c r="L362" s="236">
        <v>21</v>
      </c>
      <c r="M362" s="236">
        <f>G362*(1+L362/100)</f>
        <v>0</v>
      </c>
      <c r="N362" s="236">
        <v>2.7000000000000001E-3</v>
      </c>
      <c r="O362" s="236">
        <f>ROUND(E362*N362,2)</f>
        <v>0.01</v>
      </c>
      <c r="P362" s="236">
        <v>0</v>
      </c>
      <c r="Q362" s="236">
        <f>ROUND(E362*P362,2)</f>
        <v>0</v>
      </c>
      <c r="R362" s="236" t="s">
        <v>498</v>
      </c>
      <c r="S362" s="236" t="s">
        <v>191</v>
      </c>
      <c r="T362" s="237" t="s">
        <v>192</v>
      </c>
      <c r="U362" s="222">
        <v>0</v>
      </c>
      <c r="V362" s="222">
        <f>ROUND(E362*U362,2)</f>
        <v>0</v>
      </c>
      <c r="W362" s="222"/>
      <c r="X362" s="222" t="s">
        <v>499</v>
      </c>
      <c r="Y362" s="212"/>
      <c r="Z362" s="212"/>
      <c r="AA362" s="212"/>
      <c r="AB362" s="212"/>
      <c r="AC362" s="212"/>
      <c r="AD362" s="212"/>
      <c r="AE362" s="212"/>
      <c r="AF362" s="212"/>
      <c r="AG362" s="212" t="s">
        <v>500</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63" t="s">
        <v>630</v>
      </c>
      <c r="D363" s="254"/>
      <c r="E363" s="255">
        <v>2</v>
      </c>
      <c r="F363" s="222"/>
      <c r="G363" s="222"/>
      <c r="H363" s="222"/>
      <c r="I363" s="222"/>
      <c r="J363" s="222"/>
      <c r="K363" s="222"/>
      <c r="L363" s="222"/>
      <c r="M363" s="222"/>
      <c r="N363" s="222"/>
      <c r="O363" s="222"/>
      <c r="P363" s="222"/>
      <c r="Q363" s="222"/>
      <c r="R363" s="222"/>
      <c r="S363" s="222"/>
      <c r="T363" s="222"/>
      <c r="U363" s="222"/>
      <c r="V363" s="222"/>
      <c r="W363" s="222"/>
      <c r="X363" s="222"/>
      <c r="Y363" s="212"/>
      <c r="Z363" s="212"/>
      <c r="AA363" s="212"/>
      <c r="AB363" s="212"/>
      <c r="AC363" s="212"/>
      <c r="AD363" s="212"/>
      <c r="AE363" s="212"/>
      <c r="AF363" s="212"/>
      <c r="AG363" s="212" t="s">
        <v>304</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49"/>
      <c r="D364" s="242"/>
      <c r="E364" s="242"/>
      <c r="F364" s="242"/>
      <c r="G364" s="242"/>
      <c r="H364" s="222"/>
      <c r="I364" s="222"/>
      <c r="J364" s="222"/>
      <c r="K364" s="222"/>
      <c r="L364" s="222"/>
      <c r="M364" s="222"/>
      <c r="N364" s="222"/>
      <c r="O364" s="222"/>
      <c r="P364" s="222"/>
      <c r="Q364" s="222"/>
      <c r="R364" s="222"/>
      <c r="S364" s="222"/>
      <c r="T364" s="222"/>
      <c r="U364" s="222"/>
      <c r="V364" s="222"/>
      <c r="W364" s="222"/>
      <c r="X364" s="222"/>
      <c r="Y364" s="212"/>
      <c r="Z364" s="212"/>
      <c r="AA364" s="212"/>
      <c r="AB364" s="212"/>
      <c r="AC364" s="212"/>
      <c r="AD364" s="212"/>
      <c r="AE364" s="212"/>
      <c r="AF364" s="212"/>
      <c r="AG364" s="212" t="s">
        <v>197</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x14ac:dyDescent="0.2">
      <c r="A365" s="225" t="s">
        <v>186</v>
      </c>
      <c r="B365" s="226" t="s">
        <v>153</v>
      </c>
      <c r="C365" s="245" t="s">
        <v>154</v>
      </c>
      <c r="D365" s="227"/>
      <c r="E365" s="228"/>
      <c r="F365" s="229"/>
      <c r="G365" s="229">
        <f>SUMIF(AG366:AG372,"&lt;&gt;NOR",G366:G372)</f>
        <v>0</v>
      </c>
      <c r="H365" s="229"/>
      <c r="I365" s="229">
        <f>SUM(I366:I372)</f>
        <v>0</v>
      </c>
      <c r="J365" s="229"/>
      <c r="K365" s="229">
        <f>SUM(K366:K372)</f>
        <v>0</v>
      </c>
      <c r="L365" s="229"/>
      <c r="M365" s="229">
        <f>SUM(M366:M372)</f>
        <v>0</v>
      </c>
      <c r="N365" s="229"/>
      <c r="O365" s="229">
        <f>SUM(O366:O372)</f>
        <v>0</v>
      </c>
      <c r="P365" s="229"/>
      <c r="Q365" s="229">
        <f>SUM(Q366:Q372)</f>
        <v>0</v>
      </c>
      <c r="R365" s="229"/>
      <c r="S365" s="229"/>
      <c r="T365" s="230"/>
      <c r="U365" s="224"/>
      <c r="V365" s="224">
        <f>SUM(V366:V372)</f>
        <v>0.43</v>
      </c>
      <c r="W365" s="224"/>
      <c r="X365" s="224"/>
      <c r="AG365" t="s">
        <v>187</v>
      </c>
    </row>
    <row r="366" spans="1:60" ht="22.5" outlineLevel="1" x14ac:dyDescent="0.2">
      <c r="A366" s="231">
        <v>67</v>
      </c>
      <c r="B366" s="232" t="s">
        <v>631</v>
      </c>
      <c r="C366" s="246" t="s">
        <v>632</v>
      </c>
      <c r="D366" s="233" t="s">
        <v>616</v>
      </c>
      <c r="E366" s="234">
        <v>42.6965</v>
      </c>
      <c r="F366" s="235"/>
      <c r="G366" s="236">
        <f>ROUND(E366*F366,2)</f>
        <v>0</v>
      </c>
      <c r="H366" s="235"/>
      <c r="I366" s="236">
        <f>ROUND(E366*H366,2)</f>
        <v>0</v>
      </c>
      <c r="J366" s="235"/>
      <c r="K366" s="236">
        <f>ROUND(E366*J366,2)</f>
        <v>0</v>
      </c>
      <c r="L366" s="236">
        <v>21</v>
      </c>
      <c r="M366" s="236">
        <f>G366*(1+L366/100)</f>
        <v>0</v>
      </c>
      <c r="N366" s="236">
        <v>0</v>
      </c>
      <c r="O366" s="236">
        <f>ROUND(E366*N366,2)</f>
        <v>0</v>
      </c>
      <c r="P366" s="236">
        <v>0</v>
      </c>
      <c r="Q366" s="236">
        <f>ROUND(E366*P366,2)</f>
        <v>0</v>
      </c>
      <c r="R366" s="236" t="s">
        <v>302</v>
      </c>
      <c r="S366" s="236" t="s">
        <v>191</v>
      </c>
      <c r="T366" s="237" t="s">
        <v>191</v>
      </c>
      <c r="U366" s="222">
        <v>0.01</v>
      </c>
      <c r="V366" s="222">
        <f>ROUND(E366*U366,2)</f>
        <v>0.43</v>
      </c>
      <c r="W366" s="222"/>
      <c r="X366" s="222" t="s">
        <v>633</v>
      </c>
      <c r="Y366" s="212"/>
      <c r="Z366" s="212"/>
      <c r="AA366" s="212"/>
      <c r="AB366" s="212"/>
      <c r="AC366" s="212"/>
      <c r="AD366" s="212"/>
      <c r="AE366" s="212"/>
      <c r="AF366" s="212"/>
      <c r="AG366" s="212" t="s">
        <v>634</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50"/>
      <c r="D367" s="243"/>
      <c r="E367" s="243"/>
      <c r="F367" s="243"/>
      <c r="G367" s="243"/>
      <c r="H367" s="222"/>
      <c r="I367" s="222"/>
      <c r="J367" s="222"/>
      <c r="K367" s="222"/>
      <c r="L367" s="222"/>
      <c r="M367" s="222"/>
      <c r="N367" s="222"/>
      <c r="O367" s="222"/>
      <c r="P367" s="222"/>
      <c r="Q367" s="222"/>
      <c r="R367" s="222"/>
      <c r="S367" s="222"/>
      <c r="T367" s="222"/>
      <c r="U367" s="222"/>
      <c r="V367" s="222"/>
      <c r="W367" s="222"/>
      <c r="X367" s="222"/>
      <c r="Y367" s="212"/>
      <c r="Z367" s="212"/>
      <c r="AA367" s="212"/>
      <c r="AB367" s="212"/>
      <c r="AC367" s="212"/>
      <c r="AD367" s="212"/>
      <c r="AE367" s="212"/>
      <c r="AF367" s="212"/>
      <c r="AG367" s="212" t="s">
        <v>197</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22.5" outlineLevel="1" x14ac:dyDescent="0.2">
      <c r="A368" s="231">
        <v>68</v>
      </c>
      <c r="B368" s="232" t="s">
        <v>635</v>
      </c>
      <c r="C368" s="246" t="s">
        <v>636</v>
      </c>
      <c r="D368" s="233" t="s">
        <v>616</v>
      </c>
      <c r="E368" s="234">
        <v>341.572</v>
      </c>
      <c r="F368" s="235"/>
      <c r="G368" s="236">
        <f>ROUND(E368*F368,2)</f>
        <v>0</v>
      </c>
      <c r="H368" s="235"/>
      <c r="I368" s="236">
        <f>ROUND(E368*H368,2)</f>
        <v>0</v>
      </c>
      <c r="J368" s="235"/>
      <c r="K368" s="236">
        <f>ROUND(E368*J368,2)</f>
        <v>0</v>
      </c>
      <c r="L368" s="236">
        <v>21</v>
      </c>
      <c r="M368" s="236">
        <f>G368*(1+L368/100)</f>
        <v>0</v>
      </c>
      <c r="N368" s="236">
        <v>0</v>
      </c>
      <c r="O368" s="236">
        <f>ROUND(E368*N368,2)</f>
        <v>0</v>
      </c>
      <c r="P368" s="236">
        <v>0</v>
      </c>
      <c r="Q368" s="236">
        <f>ROUND(E368*P368,2)</f>
        <v>0</v>
      </c>
      <c r="R368" s="236" t="s">
        <v>302</v>
      </c>
      <c r="S368" s="236" t="s">
        <v>191</v>
      </c>
      <c r="T368" s="237" t="s">
        <v>191</v>
      </c>
      <c r="U368" s="222">
        <v>0</v>
      </c>
      <c r="V368" s="222">
        <f>ROUND(E368*U368,2)</f>
        <v>0</v>
      </c>
      <c r="W368" s="222"/>
      <c r="X368" s="222" t="s">
        <v>633</v>
      </c>
      <c r="Y368" s="212"/>
      <c r="Z368" s="212"/>
      <c r="AA368" s="212"/>
      <c r="AB368" s="212"/>
      <c r="AC368" s="212"/>
      <c r="AD368" s="212"/>
      <c r="AE368" s="212"/>
      <c r="AF368" s="212"/>
      <c r="AG368" s="212" t="s">
        <v>634</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50"/>
      <c r="D369" s="243"/>
      <c r="E369" s="243"/>
      <c r="F369" s="243"/>
      <c r="G369" s="243"/>
      <c r="H369" s="222"/>
      <c r="I369" s="222"/>
      <c r="J369" s="222"/>
      <c r="K369" s="222"/>
      <c r="L369" s="222"/>
      <c r="M369" s="222"/>
      <c r="N369" s="222"/>
      <c r="O369" s="222"/>
      <c r="P369" s="222"/>
      <c r="Q369" s="222"/>
      <c r="R369" s="222"/>
      <c r="S369" s="222"/>
      <c r="T369" s="222"/>
      <c r="U369" s="222"/>
      <c r="V369" s="222"/>
      <c r="W369" s="222"/>
      <c r="X369" s="222"/>
      <c r="Y369" s="212"/>
      <c r="Z369" s="212"/>
      <c r="AA369" s="212"/>
      <c r="AB369" s="212"/>
      <c r="AC369" s="212"/>
      <c r="AD369" s="212"/>
      <c r="AE369" s="212"/>
      <c r="AF369" s="212"/>
      <c r="AG369" s="212" t="s">
        <v>197</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ht="22.5" outlineLevel="1" x14ac:dyDescent="0.2">
      <c r="A370" s="231">
        <v>69</v>
      </c>
      <c r="B370" s="232" t="s">
        <v>637</v>
      </c>
      <c r="C370" s="246" t="s">
        <v>638</v>
      </c>
      <c r="D370" s="233" t="s">
        <v>616</v>
      </c>
      <c r="E370" s="234">
        <v>42.6965</v>
      </c>
      <c r="F370" s="235"/>
      <c r="G370" s="236">
        <f>ROUND(E370*F370,2)</f>
        <v>0</v>
      </c>
      <c r="H370" s="235"/>
      <c r="I370" s="236">
        <f>ROUND(E370*H370,2)</f>
        <v>0</v>
      </c>
      <c r="J370" s="235"/>
      <c r="K370" s="236">
        <f>ROUND(E370*J370,2)</f>
        <v>0</v>
      </c>
      <c r="L370" s="236">
        <v>21</v>
      </c>
      <c r="M370" s="236">
        <f>G370*(1+L370/100)</f>
        <v>0</v>
      </c>
      <c r="N370" s="236">
        <v>0</v>
      </c>
      <c r="O370" s="236">
        <f>ROUND(E370*N370,2)</f>
        <v>0</v>
      </c>
      <c r="P370" s="236">
        <v>0</v>
      </c>
      <c r="Q370" s="236">
        <f>ROUND(E370*P370,2)</f>
        <v>0</v>
      </c>
      <c r="R370" s="236" t="s">
        <v>639</v>
      </c>
      <c r="S370" s="236" t="s">
        <v>191</v>
      </c>
      <c r="T370" s="237" t="s">
        <v>191</v>
      </c>
      <c r="U370" s="222">
        <v>0</v>
      </c>
      <c r="V370" s="222">
        <f>ROUND(E370*U370,2)</f>
        <v>0</v>
      </c>
      <c r="W370" s="222"/>
      <c r="X370" s="222" t="s">
        <v>633</v>
      </c>
      <c r="Y370" s="212"/>
      <c r="Z370" s="212"/>
      <c r="AA370" s="212"/>
      <c r="AB370" s="212"/>
      <c r="AC370" s="212"/>
      <c r="AD370" s="212"/>
      <c r="AE370" s="212"/>
      <c r="AF370" s="212"/>
      <c r="AG370" s="212" t="s">
        <v>634</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19"/>
      <c r="B371" s="220"/>
      <c r="C371" s="247" t="s">
        <v>640</v>
      </c>
      <c r="D371" s="238"/>
      <c r="E371" s="238"/>
      <c r="F371" s="238"/>
      <c r="G371" s="238"/>
      <c r="H371" s="222"/>
      <c r="I371" s="222"/>
      <c r="J371" s="222"/>
      <c r="K371" s="222"/>
      <c r="L371" s="222"/>
      <c r="M371" s="222"/>
      <c r="N371" s="222"/>
      <c r="O371" s="222"/>
      <c r="P371" s="222"/>
      <c r="Q371" s="222"/>
      <c r="R371" s="222"/>
      <c r="S371" s="222"/>
      <c r="T371" s="222"/>
      <c r="U371" s="222"/>
      <c r="V371" s="222"/>
      <c r="W371" s="222"/>
      <c r="X371" s="222"/>
      <c r="Y371" s="212"/>
      <c r="Z371" s="212"/>
      <c r="AA371" s="212"/>
      <c r="AB371" s="212"/>
      <c r="AC371" s="212"/>
      <c r="AD371" s="212"/>
      <c r="AE371" s="212"/>
      <c r="AF371" s="212"/>
      <c r="AG371" s="212" t="s">
        <v>195</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49"/>
      <c r="D372" s="242"/>
      <c r="E372" s="242"/>
      <c r="F372" s="242"/>
      <c r="G372" s="242"/>
      <c r="H372" s="222"/>
      <c r="I372" s="222"/>
      <c r="J372" s="222"/>
      <c r="K372" s="222"/>
      <c r="L372" s="222"/>
      <c r="M372" s="222"/>
      <c r="N372" s="222"/>
      <c r="O372" s="222"/>
      <c r="P372" s="222"/>
      <c r="Q372" s="222"/>
      <c r="R372" s="222"/>
      <c r="S372" s="222"/>
      <c r="T372" s="222"/>
      <c r="U372" s="222"/>
      <c r="V372" s="222"/>
      <c r="W372" s="222"/>
      <c r="X372" s="222"/>
      <c r="Y372" s="212"/>
      <c r="Z372" s="212"/>
      <c r="AA372" s="212"/>
      <c r="AB372" s="212"/>
      <c r="AC372" s="212"/>
      <c r="AD372" s="212"/>
      <c r="AE372" s="212"/>
      <c r="AF372" s="212"/>
      <c r="AG372" s="212" t="s">
        <v>197</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x14ac:dyDescent="0.2">
      <c r="A373" s="3"/>
      <c r="B373" s="4"/>
      <c r="C373" s="251"/>
      <c r="D373" s="6"/>
      <c r="E373" s="3"/>
      <c r="F373" s="3"/>
      <c r="G373" s="3"/>
      <c r="H373" s="3"/>
      <c r="I373" s="3"/>
      <c r="J373" s="3"/>
      <c r="K373" s="3"/>
      <c r="L373" s="3"/>
      <c r="M373" s="3"/>
      <c r="N373" s="3"/>
      <c r="O373" s="3"/>
      <c r="P373" s="3"/>
      <c r="Q373" s="3"/>
      <c r="R373" s="3"/>
      <c r="S373" s="3"/>
      <c r="T373" s="3"/>
      <c r="U373" s="3"/>
      <c r="V373" s="3"/>
      <c r="W373" s="3"/>
      <c r="X373" s="3"/>
      <c r="AE373">
        <v>15</v>
      </c>
      <c r="AF373">
        <v>21</v>
      </c>
      <c r="AG373" t="s">
        <v>173</v>
      </c>
    </row>
    <row r="374" spans="1:60" x14ac:dyDescent="0.2">
      <c r="A374" s="215"/>
      <c r="B374" s="216" t="s">
        <v>29</v>
      </c>
      <c r="C374" s="252"/>
      <c r="D374" s="217"/>
      <c r="E374" s="218"/>
      <c r="F374" s="218"/>
      <c r="G374" s="244">
        <f>G8+G224+G228+G244+G258+G341+G348+G353+G357+G365</f>
        <v>0</v>
      </c>
      <c r="H374" s="3"/>
      <c r="I374" s="3"/>
      <c r="J374" s="3"/>
      <c r="K374" s="3"/>
      <c r="L374" s="3"/>
      <c r="M374" s="3"/>
      <c r="N374" s="3"/>
      <c r="O374" s="3"/>
      <c r="P374" s="3"/>
      <c r="Q374" s="3"/>
      <c r="R374" s="3"/>
      <c r="S374" s="3"/>
      <c r="T374" s="3"/>
      <c r="U374" s="3"/>
      <c r="V374" s="3"/>
      <c r="W374" s="3"/>
      <c r="X374" s="3"/>
      <c r="AE374">
        <f>SUMIF(L7:L372,AE373,G7:G372)</f>
        <v>0</v>
      </c>
      <c r="AF374">
        <f>SUMIF(L7:L372,AF373,G7:G372)</f>
        <v>0</v>
      </c>
      <c r="AG374" t="s">
        <v>292</v>
      </c>
    </row>
    <row r="375" spans="1:60" x14ac:dyDescent="0.2">
      <c r="C375" s="253"/>
      <c r="D375" s="10"/>
      <c r="AG375" t="s">
        <v>297</v>
      </c>
    </row>
    <row r="376" spans="1:60" x14ac:dyDescent="0.2">
      <c r="D376" s="10"/>
    </row>
    <row r="377" spans="1:60" x14ac:dyDescent="0.2">
      <c r="D377" s="10"/>
    </row>
    <row r="378" spans="1:60" x14ac:dyDescent="0.2">
      <c r="D378" s="10"/>
    </row>
    <row r="379" spans="1:60" x14ac:dyDescent="0.2">
      <c r="D379" s="10"/>
    </row>
    <row r="380" spans="1:60" x14ac:dyDescent="0.2">
      <c r="D380" s="10"/>
    </row>
    <row r="381" spans="1:60" x14ac:dyDescent="0.2">
      <c r="D381" s="10"/>
    </row>
    <row r="382" spans="1:60" x14ac:dyDescent="0.2">
      <c r="D382" s="10"/>
    </row>
    <row r="383" spans="1:60" x14ac:dyDescent="0.2">
      <c r="D383" s="10"/>
    </row>
    <row r="384" spans="1:60"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evfzOQ01JhnSvsc+qba6BMwpdAESQ8ufpMhLl9mBZrbVpM2S7+0ykrOK/h3O+Rlok4rUt9qtyJvrePM6hsTkQ==" saltValue="G0VAOcTxahzED293pBq/rg==" spinCount="100000" sheet="1"/>
  <mergeCells count="106">
    <mergeCell ref="C367:G367"/>
    <mergeCell ref="C369:G369"/>
    <mergeCell ref="C371:G371"/>
    <mergeCell ref="C372:G372"/>
    <mergeCell ref="C350:G350"/>
    <mergeCell ref="C351:G351"/>
    <mergeCell ref="C352:G352"/>
    <mergeCell ref="C356:G356"/>
    <mergeCell ref="C361:G361"/>
    <mergeCell ref="C364:G364"/>
    <mergeCell ref="C334:G334"/>
    <mergeCell ref="C336:G336"/>
    <mergeCell ref="C338:G338"/>
    <mergeCell ref="C340:G340"/>
    <mergeCell ref="C343:G343"/>
    <mergeCell ref="C347:G347"/>
    <mergeCell ref="C322:G322"/>
    <mergeCell ref="C324:G324"/>
    <mergeCell ref="C326:G326"/>
    <mergeCell ref="C328:G328"/>
    <mergeCell ref="C330:G330"/>
    <mergeCell ref="C332:G332"/>
    <mergeCell ref="C302:G302"/>
    <mergeCell ref="C306:G306"/>
    <mergeCell ref="C309:G309"/>
    <mergeCell ref="C312:G312"/>
    <mergeCell ref="C316:G316"/>
    <mergeCell ref="C319:G319"/>
    <mergeCell ref="C286:G286"/>
    <mergeCell ref="C288:G288"/>
    <mergeCell ref="C290:G290"/>
    <mergeCell ref="C293:G293"/>
    <mergeCell ref="C297:G297"/>
    <mergeCell ref="C299:G299"/>
    <mergeCell ref="C273:G273"/>
    <mergeCell ref="C276:G276"/>
    <mergeCell ref="C278:G278"/>
    <mergeCell ref="C280:G280"/>
    <mergeCell ref="C282:G282"/>
    <mergeCell ref="C284:G284"/>
    <mergeCell ref="C254:G254"/>
    <mergeCell ref="C257:G257"/>
    <mergeCell ref="C260:G260"/>
    <mergeCell ref="C265:G265"/>
    <mergeCell ref="C267:G267"/>
    <mergeCell ref="C270:G270"/>
    <mergeCell ref="C233:G233"/>
    <mergeCell ref="C235:G235"/>
    <mergeCell ref="C238:G238"/>
    <mergeCell ref="C240:G240"/>
    <mergeCell ref="C243:G243"/>
    <mergeCell ref="C249:G249"/>
    <mergeCell ref="C215:G215"/>
    <mergeCell ref="C218:G218"/>
    <mergeCell ref="C221:G221"/>
    <mergeCell ref="C223:G223"/>
    <mergeCell ref="C227:G227"/>
    <mergeCell ref="C230:G230"/>
    <mergeCell ref="C195:G195"/>
    <mergeCell ref="C197:G197"/>
    <mergeCell ref="C203:G203"/>
    <mergeCell ref="C205:G205"/>
    <mergeCell ref="C208:G208"/>
    <mergeCell ref="C210:G210"/>
    <mergeCell ref="C173:G173"/>
    <mergeCell ref="C175:G175"/>
    <mergeCell ref="C181:G181"/>
    <mergeCell ref="C183:G183"/>
    <mergeCell ref="C186:G186"/>
    <mergeCell ref="C189:G189"/>
    <mergeCell ref="C161:G161"/>
    <mergeCell ref="C163:G163"/>
    <mergeCell ref="C165:G165"/>
    <mergeCell ref="C167:G167"/>
    <mergeCell ref="C169:G169"/>
    <mergeCell ref="C171:G171"/>
    <mergeCell ref="C106:G106"/>
    <mergeCell ref="C108:G108"/>
    <mergeCell ref="C110:G110"/>
    <mergeCell ref="C112:G112"/>
    <mergeCell ref="C148:G148"/>
    <mergeCell ref="C150:G150"/>
    <mergeCell ref="C94:G94"/>
    <mergeCell ref="C96:G96"/>
    <mergeCell ref="C98:G98"/>
    <mergeCell ref="C100:G100"/>
    <mergeCell ref="C102:G102"/>
    <mergeCell ref="C104:G104"/>
    <mergeCell ref="C36:G36"/>
    <mergeCell ref="C38:G38"/>
    <mergeCell ref="C86:G86"/>
    <mergeCell ref="C88:G88"/>
    <mergeCell ref="C90:G90"/>
    <mergeCell ref="C92:G92"/>
    <mergeCell ref="C21:G21"/>
    <mergeCell ref="C23:G23"/>
    <mergeCell ref="C25:G25"/>
    <mergeCell ref="C27:G27"/>
    <mergeCell ref="C32:G32"/>
    <mergeCell ref="C34:G34"/>
    <mergeCell ref="A1:G1"/>
    <mergeCell ref="C2:G2"/>
    <mergeCell ref="C3:G3"/>
    <mergeCell ref="C4:G4"/>
    <mergeCell ref="C14:G14"/>
    <mergeCell ref="C16:G16"/>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B3520-8218-4B41-B366-A5C7E07D49A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298</v>
      </c>
      <c r="B1" s="197"/>
      <c r="C1" s="197"/>
      <c r="D1" s="197"/>
      <c r="E1" s="197"/>
      <c r="F1" s="197"/>
      <c r="G1" s="197"/>
      <c r="AG1" t="s">
        <v>159</v>
      </c>
    </row>
    <row r="2" spans="1:60" ht="24.95" customHeight="1" x14ac:dyDescent="0.2">
      <c r="A2" s="198" t="s">
        <v>7</v>
      </c>
      <c r="B2" s="49" t="s">
        <v>43</v>
      </c>
      <c r="C2" s="201" t="s">
        <v>44</v>
      </c>
      <c r="D2" s="199"/>
      <c r="E2" s="199"/>
      <c r="F2" s="199"/>
      <c r="G2" s="200"/>
      <c r="AG2" t="s">
        <v>160</v>
      </c>
    </row>
    <row r="3" spans="1:60" ht="24.95" customHeight="1" x14ac:dyDescent="0.2">
      <c r="A3" s="198" t="s">
        <v>8</v>
      </c>
      <c r="B3" s="49" t="s">
        <v>54</v>
      </c>
      <c r="C3" s="201" t="s">
        <v>55</v>
      </c>
      <c r="D3" s="199"/>
      <c r="E3" s="199"/>
      <c r="F3" s="199"/>
      <c r="G3" s="200"/>
      <c r="AC3" s="177" t="s">
        <v>160</v>
      </c>
      <c r="AG3" t="s">
        <v>163</v>
      </c>
    </row>
    <row r="4" spans="1:60" ht="24.95" customHeight="1" x14ac:dyDescent="0.2">
      <c r="A4" s="202" t="s">
        <v>9</v>
      </c>
      <c r="B4" s="203" t="s">
        <v>56</v>
      </c>
      <c r="C4" s="204" t="s">
        <v>55</v>
      </c>
      <c r="D4" s="205"/>
      <c r="E4" s="205"/>
      <c r="F4" s="205"/>
      <c r="G4" s="206"/>
      <c r="AG4" t="s">
        <v>164</v>
      </c>
    </row>
    <row r="5" spans="1:60" x14ac:dyDescent="0.2">
      <c r="D5" s="10"/>
    </row>
    <row r="6" spans="1:60" ht="38.25" x14ac:dyDescent="0.2">
      <c r="A6" s="208" t="s">
        <v>165</v>
      </c>
      <c r="B6" s="210" t="s">
        <v>166</v>
      </c>
      <c r="C6" s="210" t="s">
        <v>167</v>
      </c>
      <c r="D6" s="209" t="s">
        <v>168</v>
      </c>
      <c r="E6" s="208" t="s">
        <v>169</v>
      </c>
      <c r="F6" s="207" t="s">
        <v>170</v>
      </c>
      <c r="G6" s="208" t="s">
        <v>29</v>
      </c>
      <c r="H6" s="211" t="s">
        <v>30</v>
      </c>
      <c r="I6" s="211" t="s">
        <v>171</v>
      </c>
      <c r="J6" s="211" t="s">
        <v>31</v>
      </c>
      <c r="K6" s="211" t="s">
        <v>172</v>
      </c>
      <c r="L6" s="211" t="s">
        <v>173</v>
      </c>
      <c r="M6" s="211" t="s">
        <v>174</v>
      </c>
      <c r="N6" s="211" t="s">
        <v>175</v>
      </c>
      <c r="O6" s="211" t="s">
        <v>176</v>
      </c>
      <c r="P6" s="211" t="s">
        <v>177</v>
      </c>
      <c r="Q6" s="211" t="s">
        <v>178</v>
      </c>
      <c r="R6" s="211" t="s">
        <v>179</v>
      </c>
      <c r="S6" s="211" t="s">
        <v>180</v>
      </c>
      <c r="T6" s="211" t="s">
        <v>181</v>
      </c>
      <c r="U6" s="211" t="s">
        <v>182</v>
      </c>
      <c r="V6" s="211" t="s">
        <v>183</v>
      </c>
      <c r="W6" s="211" t="s">
        <v>184</v>
      </c>
      <c r="X6" s="211" t="s">
        <v>185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186</v>
      </c>
      <c r="B8" s="226" t="s">
        <v>121</v>
      </c>
      <c r="C8" s="245" t="s">
        <v>122</v>
      </c>
      <c r="D8" s="227"/>
      <c r="E8" s="228"/>
      <c r="F8" s="229"/>
      <c r="G8" s="229">
        <f>SUMIF(AG9:AG69,"&lt;&gt;NOR",G9:G69)</f>
        <v>0</v>
      </c>
      <c r="H8" s="229"/>
      <c r="I8" s="229">
        <f>SUM(I9:I69)</f>
        <v>0</v>
      </c>
      <c r="J8" s="229"/>
      <c r="K8" s="229">
        <f>SUM(K9:K69)</f>
        <v>0</v>
      </c>
      <c r="L8" s="229"/>
      <c r="M8" s="229">
        <f>SUM(M9:M69)</f>
        <v>0</v>
      </c>
      <c r="N8" s="229"/>
      <c r="O8" s="229">
        <f>SUM(O9:O69)</f>
        <v>0.51</v>
      </c>
      <c r="P8" s="229"/>
      <c r="Q8" s="229">
        <f>SUM(Q9:Q69)</f>
        <v>0</v>
      </c>
      <c r="R8" s="229"/>
      <c r="S8" s="229"/>
      <c r="T8" s="230"/>
      <c r="U8" s="224"/>
      <c r="V8" s="224">
        <f>SUM(V9:V69)</f>
        <v>253.15999999999994</v>
      </c>
      <c r="W8" s="224"/>
      <c r="X8" s="224"/>
      <c r="AG8" t="s">
        <v>187</v>
      </c>
    </row>
    <row r="9" spans="1:60" outlineLevel="1" x14ac:dyDescent="0.2">
      <c r="A9" s="231">
        <v>1</v>
      </c>
      <c r="B9" s="232" t="s">
        <v>318</v>
      </c>
      <c r="C9" s="246" t="s">
        <v>319</v>
      </c>
      <c r="D9" s="233" t="s">
        <v>320</v>
      </c>
      <c r="E9" s="234">
        <v>3.24</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315</v>
      </c>
      <c r="S9" s="236" t="s">
        <v>191</v>
      </c>
      <c r="T9" s="237" t="s">
        <v>191</v>
      </c>
      <c r="U9" s="222">
        <v>0.01</v>
      </c>
      <c r="V9" s="222">
        <f>ROUND(E9*U9,2)</f>
        <v>0.03</v>
      </c>
      <c r="W9" s="222"/>
      <c r="X9" s="222" t="s">
        <v>240</v>
      </c>
      <c r="Y9" s="212"/>
      <c r="Z9" s="212"/>
      <c r="AA9" s="212"/>
      <c r="AB9" s="212"/>
      <c r="AC9" s="212"/>
      <c r="AD9" s="212"/>
      <c r="AE9" s="212"/>
      <c r="AF9" s="212"/>
      <c r="AG9" s="212" t="s">
        <v>241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5" t="s">
        <v>321</v>
      </c>
      <c r="D10" s="262"/>
      <c r="E10" s="262"/>
      <c r="F10" s="262"/>
      <c r="G10" s="26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311</v>
      </c>
      <c r="AH10" s="212"/>
      <c r="AI10" s="212"/>
      <c r="AJ10" s="212"/>
      <c r="AK10" s="212"/>
      <c r="AL10" s="212"/>
      <c r="AM10" s="212"/>
      <c r="AN10" s="212"/>
      <c r="AO10" s="212"/>
      <c r="AP10" s="212"/>
      <c r="AQ10" s="212"/>
      <c r="AR10" s="212"/>
      <c r="AS10" s="212"/>
      <c r="AT10" s="212"/>
      <c r="AU10" s="212"/>
      <c r="AV10" s="212"/>
      <c r="AW10" s="212"/>
      <c r="AX10" s="212"/>
      <c r="AY10" s="212"/>
      <c r="AZ10" s="212"/>
      <c r="BA10" s="239" t="str">
        <f>C10</f>
        <v>nebo lesní půdy, s vodorovným přemístěním na hromady v místě upotřebení nebo na dočasné či trvalé skládky se složením</v>
      </c>
      <c r="BB10" s="212"/>
      <c r="BC10" s="212"/>
      <c r="BD10" s="212"/>
      <c r="BE10" s="212"/>
      <c r="BF10" s="212"/>
      <c r="BG10" s="212"/>
      <c r="BH10" s="212"/>
    </row>
    <row r="11" spans="1:60" outlineLevel="1" x14ac:dyDescent="0.2">
      <c r="A11" s="219"/>
      <c r="B11" s="220"/>
      <c r="C11" s="263" t="s">
        <v>641</v>
      </c>
      <c r="D11" s="254"/>
      <c r="E11" s="255">
        <v>3.24</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9"/>
      <c r="D12" s="242"/>
      <c r="E12" s="242"/>
      <c r="F12" s="242"/>
      <c r="G12" s="24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197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642</v>
      </c>
      <c r="C13" s="246" t="s">
        <v>643</v>
      </c>
      <c r="D13" s="233" t="s">
        <v>320</v>
      </c>
      <c r="E13" s="234">
        <v>23.175000000000001</v>
      </c>
      <c r="F13" s="235"/>
      <c r="G13" s="236">
        <f>ROUND(E13*F13,2)</f>
        <v>0</v>
      </c>
      <c r="H13" s="235"/>
      <c r="I13" s="236">
        <f>ROUND(E13*H13,2)</f>
        <v>0</v>
      </c>
      <c r="J13" s="235"/>
      <c r="K13" s="236">
        <f>ROUND(E13*J13,2)</f>
        <v>0</v>
      </c>
      <c r="L13" s="236">
        <v>21</v>
      </c>
      <c r="M13" s="236">
        <f>G13*(1+L13/100)</f>
        <v>0</v>
      </c>
      <c r="N13" s="236">
        <v>3.5300000000000002E-3</v>
      </c>
      <c r="O13" s="236">
        <f>ROUND(E13*N13,2)</f>
        <v>0.08</v>
      </c>
      <c r="P13" s="236">
        <v>0</v>
      </c>
      <c r="Q13" s="236">
        <f>ROUND(E13*P13,2)</f>
        <v>0</v>
      </c>
      <c r="R13" s="236" t="s">
        <v>315</v>
      </c>
      <c r="S13" s="236" t="s">
        <v>191</v>
      </c>
      <c r="T13" s="237" t="s">
        <v>191</v>
      </c>
      <c r="U13" s="222">
        <v>3.86</v>
      </c>
      <c r="V13" s="222">
        <f>ROUND(E13*U13,2)</f>
        <v>89.46</v>
      </c>
      <c r="W13" s="222"/>
      <c r="X13" s="222" t="s">
        <v>240</v>
      </c>
      <c r="Y13" s="212"/>
      <c r="Z13" s="212"/>
      <c r="AA13" s="212"/>
      <c r="AB13" s="212"/>
      <c r="AC13" s="212"/>
      <c r="AD13" s="212"/>
      <c r="AE13" s="212"/>
      <c r="AF13" s="212"/>
      <c r="AG13" s="212" t="s">
        <v>241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33.75" outlineLevel="1" x14ac:dyDescent="0.2">
      <c r="A14" s="219"/>
      <c r="B14" s="220"/>
      <c r="C14" s="265" t="s">
        <v>644</v>
      </c>
      <c r="D14" s="262"/>
      <c r="E14" s="262"/>
      <c r="F14" s="262"/>
      <c r="G14" s="26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311</v>
      </c>
      <c r="AH14" s="212"/>
      <c r="AI14" s="212"/>
      <c r="AJ14" s="212"/>
      <c r="AK14" s="212"/>
      <c r="AL14" s="212"/>
      <c r="AM14" s="212"/>
      <c r="AN14" s="212"/>
      <c r="AO14" s="212"/>
      <c r="AP14" s="212"/>
      <c r="AQ14" s="212"/>
      <c r="AR14" s="212"/>
      <c r="AS14" s="212"/>
      <c r="AT14" s="212"/>
      <c r="AU14" s="212"/>
      <c r="AV14" s="212"/>
      <c r="AW14" s="212"/>
      <c r="AX14" s="212"/>
      <c r="AY14" s="212"/>
      <c r="AZ14" s="212"/>
      <c r="BA14" s="239" t="str">
        <f>C14</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14" s="212"/>
      <c r="BC14" s="212"/>
      <c r="BD14" s="212"/>
      <c r="BE14" s="212"/>
      <c r="BF14" s="212"/>
      <c r="BG14" s="212"/>
      <c r="BH14" s="212"/>
    </row>
    <row r="15" spans="1:60" outlineLevel="1" x14ac:dyDescent="0.2">
      <c r="A15" s="219"/>
      <c r="B15" s="220"/>
      <c r="C15" s="266" t="s">
        <v>331</v>
      </c>
      <c r="D15" s="258"/>
      <c r="E15" s="259"/>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304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7" t="s">
        <v>645</v>
      </c>
      <c r="D16" s="258"/>
      <c r="E16" s="259">
        <v>46.35</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304</v>
      </c>
      <c r="AH16" s="212">
        <v>2</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6" t="s">
        <v>376</v>
      </c>
      <c r="D17" s="258"/>
      <c r="E17" s="259"/>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304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3" t="s">
        <v>646</v>
      </c>
      <c r="D18" s="254"/>
      <c r="E18" s="255">
        <v>23.175000000000001</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304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9"/>
      <c r="D19" s="242"/>
      <c r="E19" s="242"/>
      <c r="F19" s="242"/>
      <c r="G19" s="24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197</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3</v>
      </c>
      <c r="B20" s="232" t="s">
        <v>647</v>
      </c>
      <c r="C20" s="246" t="s">
        <v>648</v>
      </c>
      <c r="D20" s="233" t="s">
        <v>320</v>
      </c>
      <c r="E20" s="234">
        <v>23.175000000000001</v>
      </c>
      <c r="F20" s="235"/>
      <c r="G20" s="236">
        <f>ROUND(E20*F20,2)</f>
        <v>0</v>
      </c>
      <c r="H20" s="235"/>
      <c r="I20" s="236">
        <f>ROUND(E20*H20,2)</f>
        <v>0</v>
      </c>
      <c r="J20" s="235"/>
      <c r="K20" s="236">
        <f>ROUND(E20*J20,2)</f>
        <v>0</v>
      </c>
      <c r="L20" s="236">
        <v>21</v>
      </c>
      <c r="M20" s="236">
        <f>G20*(1+L20/100)</f>
        <v>0</v>
      </c>
      <c r="N20" s="236">
        <v>1.554E-2</v>
      </c>
      <c r="O20" s="236">
        <f>ROUND(E20*N20,2)</f>
        <v>0.36</v>
      </c>
      <c r="P20" s="236">
        <v>0</v>
      </c>
      <c r="Q20" s="236">
        <f>ROUND(E20*P20,2)</f>
        <v>0</v>
      </c>
      <c r="R20" s="236" t="s">
        <v>315</v>
      </c>
      <c r="S20" s="236" t="s">
        <v>191</v>
      </c>
      <c r="T20" s="237" t="s">
        <v>191</v>
      </c>
      <c r="U20" s="222">
        <v>2.61</v>
      </c>
      <c r="V20" s="222">
        <f>ROUND(E20*U20,2)</f>
        <v>60.49</v>
      </c>
      <c r="W20" s="222"/>
      <c r="X20" s="222" t="s">
        <v>240</v>
      </c>
      <c r="Y20" s="212"/>
      <c r="Z20" s="212"/>
      <c r="AA20" s="212"/>
      <c r="AB20" s="212"/>
      <c r="AC20" s="212"/>
      <c r="AD20" s="212"/>
      <c r="AE20" s="212"/>
      <c r="AF20" s="212"/>
      <c r="AG20" s="212" t="s">
        <v>241</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19"/>
      <c r="B21" s="220"/>
      <c r="C21" s="265" t="s">
        <v>644</v>
      </c>
      <c r="D21" s="262"/>
      <c r="E21" s="262"/>
      <c r="F21" s="262"/>
      <c r="G21" s="26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311</v>
      </c>
      <c r="AH21" s="212"/>
      <c r="AI21" s="212"/>
      <c r="AJ21" s="212"/>
      <c r="AK21" s="212"/>
      <c r="AL21" s="212"/>
      <c r="AM21" s="212"/>
      <c r="AN21" s="212"/>
      <c r="AO21" s="212"/>
      <c r="AP21" s="212"/>
      <c r="AQ21" s="212"/>
      <c r="AR21" s="212"/>
      <c r="AS21" s="212"/>
      <c r="AT21" s="212"/>
      <c r="AU21" s="212"/>
      <c r="AV21" s="212"/>
      <c r="AW21" s="212"/>
      <c r="AX21" s="212"/>
      <c r="AY21" s="212"/>
      <c r="AZ21" s="212"/>
      <c r="BA21" s="239" t="str">
        <f>C21</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1" s="212"/>
      <c r="BC21" s="212"/>
      <c r="BD21" s="212"/>
      <c r="BE21" s="212"/>
      <c r="BF21" s="212"/>
      <c r="BG21" s="212"/>
      <c r="BH21" s="212"/>
    </row>
    <row r="22" spans="1:60" outlineLevel="1" x14ac:dyDescent="0.2">
      <c r="A22" s="219"/>
      <c r="B22" s="220"/>
      <c r="C22" s="266" t="s">
        <v>331</v>
      </c>
      <c r="D22" s="258"/>
      <c r="E22" s="259"/>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7" t="s">
        <v>645</v>
      </c>
      <c r="D23" s="258"/>
      <c r="E23" s="259">
        <v>46.35</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304</v>
      </c>
      <c r="AH23" s="212">
        <v>2</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66" t="s">
        <v>376</v>
      </c>
      <c r="D24" s="258"/>
      <c r="E24" s="259"/>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304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3" t="s">
        <v>649</v>
      </c>
      <c r="D25" s="254"/>
      <c r="E25" s="255">
        <v>23.175000000000001</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304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9"/>
      <c r="D26" s="242"/>
      <c r="E26" s="242"/>
      <c r="F26" s="242"/>
      <c r="G26" s="24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197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31">
        <v>4</v>
      </c>
      <c r="B27" s="232" t="s">
        <v>650</v>
      </c>
      <c r="C27" s="246" t="s">
        <v>651</v>
      </c>
      <c r="D27" s="233" t="s">
        <v>301</v>
      </c>
      <c r="E27" s="234">
        <v>61.8</v>
      </c>
      <c r="F27" s="235"/>
      <c r="G27" s="236">
        <f>ROUND(E27*F27,2)</f>
        <v>0</v>
      </c>
      <c r="H27" s="235"/>
      <c r="I27" s="236">
        <f>ROUND(E27*H27,2)</f>
        <v>0</v>
      </c>
      <c r="J27" s="235"/>
      <c r="K27" s="236">
        <f>ROUND(E27*J27,2)</f>
        <v>0</v>
      </c>
      <c r="L27" s="236">
        <v>21</v>
      </c>
      <c r="M27" s="236">
        <f>G27*(1+L27/100)</f>
        <v>0</v>
      </c>
      <c r="N27" s="236">
        <v>1.1900000000000001E-3</v>
      </c>
      <c r="O27" s="236">
        <f>ROUND(E27*N27,2)</f>
        <v>7.0000000000000007E-2</v>
      </c>
      <c r="P27" s="236">
        <v>0</v>
      </c>
      <c r="Q27" s="236">
        <f>ROUND(E27*P27,2)</f>
        <v>0</v>
      </c>
      <c r="R27" s="236" t="s">
        <v>315</v>
      </c>
      <c r="S27" s="236" t="s">
        <v>191</v>
      </c>
      <c r="T27" s="237" t="s">
        <v>191</v>
      </c>
      <c r="U27" s="222">
        <v>0.64</v>
      </c>
      <c r="V27" s="222">
        <f>ROUND(E27*U27,2)</f>
        <v>39.549999999999997</v>
      </c>
      <c r="W27" s="222"/>
      <c r="X27" s="222" t="s">
        <v>240</v>
      </c>
      <c r="Y27" s="212"/>
      <c r="Z27" s="212"/>
      <c r="AA27" s="212"/>
      <c r="AB27" s="212"/>
      <c r="AC27" s="212"/>
      <c r="AD27" s="212"/>
      <c r="AE27" s="212"/>
      <c r="AF27" s="212"/>
      <c r="AG27" s="212" t="s">
        <v>241</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5" t="s">
        <v>399</v>
      </c>
      <c r="D28" s="262"/>
      <c r="E28" s="262"/>
      <c r="F28" s="262"/>
      <c r="G28" s="26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311</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3" t="s">
        <v>652</v>
      </c>
      <c r="D29" s="254"/>
      <c r="E29" s="255">
        <v>61.8</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304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49"/>
      <c r="D30" s="242"/>
      <c r="E30" s="242"/>
      <c r="F30" s="242"/>
      <c r="G30" s="24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197</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1">
        <v>5</v>
      </c>
      <c r="B31" s="232" t="s">
        <v>653</v>
      </c>
      <c r="C31" s="246" t="s">
        <v>654</v>
      </c>
      <c r="D31" s="233" t="s">
        <v>301</v>
      </c>
      <c r="E31" s="234">
        <v>61.8</v>
      </c>
      <c r="F31" s="235"/>
      <c r="G31" s="236">
        <f>ROUND(E31*F31,2)</f>
        <v>0</v>
      </c>
      <c r="H31" s="235"/>
      <c r="I31" s="236">
        <f>ROUND(E31*H31,2)</f>
        <v>0</v>
      </c>
      <c r="J31" s="235"/>
      <c r="K31" s="236">
        <f>ROUND(E31*J31,2)</f>
        <v>0</v>
      </c>
      <c r="L31" s="236">
        <v>21</v>
      </c>
      <c r="M31" s="236">
        <f>G31*(1+L31/100)</f>
        <v>0</v>
      </c>
      <c r="N31" s="236">
        <v>0</v>
      </c>
      <c r="O31" s="236">
        <f>ROUND(E31*N31,2)</f>
        <v>0</v>
      </c>
      <c r="P31" s="236">
        <v>0</v>
      </c>
      <c r="Q31" s="236">
        <f>ROUND(E31*P31,2)</f>
        <v>0</v>
      </c>
      <c r="R31" s="236" t="s">
        <v>315</v>
      </c>
      <c r="S31" s="236" t="s">
        <v>191</v>
      </c>
      <c r="T31" s="237" t="s">
        <v>191</v>
      </c>
      <c r="U31" s="222">
        <v>0.41</v>
      </c>
      <c r="V31" s="222">
        <f>ROUND(E31*U31,2)</f>
        <v>25.34</v>
      </c>
      <c r="W31" s="222"/>
      <c r="X31" s="222" t="s">
        <v>240</v>
      </c>
      <c r="Y31" s="212"/>
      <c r="Z31" s="212"/>
      <c r="AA31" s="212"/>
      <c r="AB31" s="212"/>
      <c r="AC31" s="212"/>
      <c r="AD31" s="212"/>
      <c r="AE31" s="212"/>
      <c r="AF31" s="212"/>
      <c r="AG31" s="212" t="s">
        <v>241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5" t="s">
        <v>446</v>
      </c>
      <c r="D32" s="262"/>
      <c r="E32" s="262"/>
      <c r="F32" s="262"/>
      <c r="G32" s="26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311</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3" t="s">
        <v>655</v>
      </c>
      <c r="D33" s="254"/>
      <c r="E33" s="255">
        <v>61.8</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304</v>
      </c>
      <c r="AH33" s="212">
        <v>5</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9"/>
      <c r="D34" s="242"/>
      <c r="E34" s="242"/>
      <c r="F34" s="242"/>
      <c r="G34" s="24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197</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1">
        <v>6</v>
      </c>
      <c r="B35" s="232" t="s">
        <v>656</v>
      </c>
      <c r="C35" s="246" t="s">
        <v>657</v>
      </c>
      <c r="D35" s="233" t="s">
        <v>320</v>
      </c>
      <c r="E35" s="234">
        <v>58.873600000000003</v>
      </c>
      <c r="F35" s="235"/>
      <c r="G35" s="236">
        <f>ROUND(E35*F35,2)</f>
        <v>0</v>
      </c>
      <c r="H35" s="235"/>
      <c r="I35" s="236">
        <f>ROUND(E35*H35,2)</f>
        <v>0</v>
      </c>
      <c r="J35" s="235"/>
      <c r="K35" s="236">
        <f>ROUND(E35*J35,2)</f>
        <v>0</v>
      </c>
      <c r="L35" s="236">
        <v>21</v>
      </c>
      <c r="M35" s="236">
        <f>G35*(1+L35/100)</f>
        <v>0</v>
      </c>
      <c r="N35" s="236">
        <v>0</v>
      </c>
      <c r="O35" s="236">
        <f>ROUND(E35*N35,2)</f>
        <v>0</v>
      </c>
      <c r="P35" s="236">
        <v>0</v>
      </c>
      <c r="Q35" s="236">
        <f>ROUND(E35*P35,2)</f>
        <v>0</v>
      </c>
      <c r="R35" s="236" t="s">
        <v>315</v>
      </c>
      <c r="S35" s="236" t="s">
        <v>191</v>
      </c>
      <c r="T35" s="237" t="s">
        <v>191</v>
      </c>
      <c r="U35" s="222">
        <v>0.01</v>
      </c>
      <c r="V35" s="222">
        <f>ROUND(E35*U35,2)</f>
        <v>0.59</v>
      </c>
      <c r="W35" s="222"/>
      <c r="X35" s="222" t="s">
        <v>240</v>
      </c>
      <c r="Y35" s="212"/>
      <c r="Z35" s="212"/>
      <c r="AA35" s="212"/>
      <c r="AB35" s="212"/>
      <c r="AC35" s="212"/>
      <c r="AD35" s="212"/>
      <c r="AE35" s="212"/>
      <c r="AF35" s="212"/>
      <c r="AG35" s="212" t="s">
        <v>241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5" t="s">
        <v>458</v>
      </c>
      <c r="D36" s="262"/>
      <c r="E36" s="262"/>
      <c r="F36" s="262"/>
      <c r="G36" s="26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311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3" t="s">
        <v>658</v>
      </c>
      <c r="D37" s="254"/>
      <c r="E37" s="255">
        <v>29.436800000000002</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304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3" t="s">
        <v>659</v>
      </c>
      <c r="D38" s="254"/>
      <c r="E38" s="255">
        <v>29.436800000000002</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304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4" t="s">
        <v>307</v>
      </c>
      <c r="D39" s="256"/>
      <c r="E39" s="257">
        <v>58.873600000000003</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304</v>
      </c>
      <c r="AH39" s="212">
        <v>1</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9"/>
      <c r="D40" s="242"/>
      <c r="E40" s="242"/>
      <c r="F40" s="242"/>
      <c r="G40" s="24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197</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7</v>
      </c>
      <c r="B41" s="232" t="s">
        <v>660</v>
      </c>
      <c r="C41" s="246" t="s">
        <v>661</v>
      </c>
      <c r="D41" s="233" t="s">
        <v>320</v>
      </c>
      <c r="E41" s="234">
        <v>16.9132</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t="s">
        <v>315</v>
      </c>
      <c r="S41" s="236" t="s">
        <v>191</v>
      </c>
      <c r="T41" s="237" t="s">
        <v>191</v>
      </c>
      <c r="U41" s="222">
        <v>0.01</v>
      </c>
      <c r="V41" s="222">
        <f>ROUND(E41*U41,2)</f>
        <v>0.17</v>
      </c>
      <c r="W41" s="222"/>
      <c r="X41" s="222" t="s">
        <v>240</v>
      </c>
      <c r="Y41" s="212"/>
      <c r="Z41" s="212"/>
      <c r="AA41" s="212"/>
      <c r="AB41" s="212"/>
      <c r="AC41" s="212"/>
      <c r="AD41" s="212"/>
      <c r="AE41" s="212"/>
      <c r="AF41" s="212"/>
      <c r="AG41" s="212" t="s">
        <v>241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5" t="s">
        <v>458</v>
      </c>
      <c r="D42" s="262"/>
      <c r="E42" s="262"/>
      <c r="F42" s="262"/>
      <c r="G42" s="26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311</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3" t="s">
        <v>662</v>
      </c>
      <c r="D43" s="254"/>
      <c r="E43" s="255"/>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304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3" t="s">
        <v>663</v>
      </c>
      <c r="D44" s="254"/>
      <c r="E44" s="255">
        <v>46.35</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304</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3" t="s">
        <v>664</v>
      </c>
      <c r="D45" s="254"/>
      <c r="E45" s="255">
        <v>-29.436800000000002</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4" t="s">
        <v>307</v>
      </c>
      <c r="D46" s="256"/>
      <c r="E46" s="257">
        <v>16.9132</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304</v>
      </c>
      <c r="AH46" s="212">
        <v>1</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49"/>
      <c r="D47" s="242"/>
      <c r="E47" s="242"/>
      <c r="F47" s="242"/>
      <c r="G47" s="24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197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2.5" outlineLevel="1" x14ac:dyDescent="0.2">
      <c r="A48" s="231">
        <v>8</v>
      </c>
      <c r="B48" s="232" t="s">
        <v>665</v>
      </c>
      <c r="C48" s="246" t="s">
        <v>666</v>
      </c>
      <c r="D48" s="233" t="s">
        <v>320</v>
      </c>
      <c r="E48" s="234">
        <v>29.436800000000002</v>
      </c>
      <c r="F48" s="235"/>
      <c r="G48" s="236">
        <f>ROUND(E48*F48,2)</f>
        <v>0</v>
      </c>
      <c r="H48" s="235"/>
      <c r="I48" s="236">
        <f>ROUND(E48*H48,2)</f>
        <v>0</v>
      </c>
      <c r="J48" s="235"/>
      <c r="K48" s="236">
        <f>ROUND(E48*J48,2)</f>
        <v>0</v>
      </c>
      <c r="L48" s="236">
        <v>21</v>
      </c>
      <c r="M48" s="236">
        <f>G48*(1+L48/100)</f>
        <v>0</v>
      </c>
      <c r="N48" s="236">
        <v>0</v>
      </c>
      <c r="O48" s="236">
        <f>ROUND(E48*N48,2)</f>
        <v>0</v>
      </c>
      <c r="P48" s="236">
        <v>0</v>
      </c>
      <c r="Q48" s="236">
        <f>ROUND(E48*P48,2)</f>
        <v>0</v>
      </c>
      <c r="R48" s="236" t="s">
        <v>315</v>
      </c>
      <c r="S48" s="236" t="s">
        <v>191</v>
      </c>
      <c r="T48" s="237" t="s">
        <v>191</v>
      </c>
      <c r="U48" s="222">
        <v>0.89</v>
      </c>
      <c r="V48" s="222">
        <f>ROUND(E48*U48,2)</f>
        <v>26.2</v>
      </c>
      <c r="W48" s="222"/>
      <c r="X48" s="222" t="s">
        <v>240</v>
      </c>
      <c r="Y48" s="212"/>
      <c r="Z48" s="212"/>
      <c r="AA48" s="212"/>
      <c r="AB48" s="212"/>
      <c r="AC48" s="212"/>
      <c r="AD48" s="212"/>
      <c r="AE48" s="212"/>
      <c r="AF48" s="212"/>
      <c r="AG48" s="212" t="s">
        <v>241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3" t="s">
        <v>667</v>
      </c>
      <c r="D49" s="254"/>
      <c r="E49" s="255">
        <v>29.436800000000002</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304</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49"/>
      <c r="D50" s="242"/>
      <c r="E50" s="242"/>
      <c r="F50" s="242"/>
      <c r="G50" s="24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197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31">
        <v>9</v>
      </c>
      <c r="B51" s="232" t="s">
        <v>474</v>
      </c>
      <c r="C51" s="246" t="s">
        <v>475</v>
      </c>
      <c r="D51" s="233" t="s">
        <v>320</v>
      </c>
      <c r="E51" s="234">
        <v>29.436800000000002</v>
      </c>
      <c r="F51" s="235"/>
      <c r="G51" s="236">
        <f>ROUND(E51*F51,2)</f>
        <v>0</v>
      </c>
      <c r="H51" s="235"/>
      <c r="I51" s="236">
        <f>ROUND(E51*H51,2)</f>
        <v>0</v>
      </c>
      <c r="J51" s="235"/>
      <c r="K51" s="236">
        <f>ROUND(E51*J51,2)</f>
        <v>0</v>
      </c>
      <c r="L51" s="236">
        <v>21</v>
      </c>
      <c r="M51" s="236">
        <f>G51*(1+L51/100)</f>
        <v>0</v>
      </c>
      <c r="N51" s="236">
        <v>0</v>
      </c>
      <c r="O51" s="236">
        <f>ROUND(E51*N51,2)</f>
        <v>0</v>
      </c>
      <c r="P51" s="236">
        <v>0</v>
      </c>
      <c r="Q51" s="236">
        <f>ROUND(E51*P51,2)</f>
        <v>0</v>
      </c>
      <c r="R51" s="236" t="s">
        <v>315</v>
      </c>
      <c r="S51" s="236" t="s">
        <v>191</v>
      </c>
      <c r="T51" s="237" t="s">
        <v>191</v>
      </c>
      <c r="U51" s="222">
        <v>0.2</v>
      </c>
      <c r="V51" s="222">
        <f>ROUND(E51*U51,2)</f>
        <v>5.89</v>
      </c>
      <c r="W51" s="222"/>
      <c r="X51" s="222" t="s">
        <v>240</v>
      </c>
      <c r="Y51" s="212"/>
      <c r="Z51" s="212"/>
      <c r="AA51" s="212"/>
      <c r="AB51" s="212"/>
      <c r="AC51" s="212"/>
      <c r="AD51" s="212"/>
      <c r="AE51" s="212"/>
      <c r="AF51" s="212"/>
      <c r="AG51" s="212" t="s">
        <v>241</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5" t="s">
        <v>476</v>
      </c>
      <c r="D52" s="262"/>
      <c r="E52" s="262"/>
      <c r="F52" s="262"/>
      <c r="G52" s="26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311</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48" t="s">
        <v>668</v>
      </c>
      <c r="D53" s="240"/>
      <c r="E53" s="240"/>
      <c r="F53" s="240"/>
      <c r="G53" s="240"/>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195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3" t="s">
        <v>669</v>
      </c>
      <c r="D54" s="254"/>
      <c r="E54" s="255">
        <v>46.35</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304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3" t="s">
        <v>670</v>
      </c>
      <c r="D55" s="254"/>
      <c r="E55" s="255">
        <v>-1.35</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304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3" t="s">
        <v>671</v>
      </c>
      <c r="D56" s="254"/>
      <c r="E56" s="255">
        <v>-0.4</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3" t="s">
        <v>672</v>
      </c>
      <c r="D57" s="254"/>
      <c r="E57" s="255">
        <v>-15.1632</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304</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4" t="s">
        <v>307</v>
      </c>
      <c r="D58" s="256"/>
      <c r="E58" s="257">
        <v>29.436800000000002</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304</v>
      </c>
      <c r="AH58" s="212">
        <v>1</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49"/>
      <c r="D59" s="242"/>
      <c r="E59" s="242"/>
      <c r="F59" s="242"/>
      <c r="G59" s="24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197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2.5" outlineLevel="1" x14ac:dyDescent="0.2">
      <c r="A60" s="231">
        <v>10</v>
      </c>
      <c r="B60" s="232" t="s">
        <v>484</v>
      </c>
      <c r="C60" s="246" t="s">
        <v>485</v>
      </c>
      <c r="D60" s="233" t="s">
        <v>301</v>
      </c>
      <c r="E60" s="234">
        <v>12.96</v>
      </c>
      <c r="F60" s="235"/>
      <c r="G60" s="236">
        <f>ROUND(E60*F60,2)</f>
        <v>0</v>
      </c>
      <c r="H60" s="235"/>
      <c r="I60" s="236">
        <f>ROUND(E60*H60,2)</f>
        <v>0</v>
      </c>
      <c r="J60" s="235"/>
      <c r="K60" s="236">
        <f>ROUND(E60*J60,2)</f>
        <v>0</v>
      </c>
      <c r="L60" s="236">
        <v>21</v>
      </c>
      <c r="M60" s="236">
        <f>G60*(1+L60/100)</f>
        <v>0</v>
      </c>
      <c r="N60" s="236">
        <v>0</v>
      </c>
      <c r="O60" s="236">
        <f>ROUND(E60*N60,2)</f>
        <v>0</v>
      </c>
      <c r="P60" s="236">
        <v>0</v>
      </c>
      <c r="Q60" s="236">
        <f>ROUND(E60*P60,2)</f>
        <v>0</v>
      </c>
      <c r="R60" s="236" t="s">
        <v>315</v>
      </c>
      <c r="S60" s="236" t="s">
        <v>191</v>
      </c>
      <c r="T60" s="237" t="s">
        <v>191</v>
      </c>
      <c r="U60" s="222">
        <v>0.42</v>
      </c>
      <c r="V60" s="222">
        <f>ROUND(E60*U60,2)</f>
        <v>5.44</v>
      </c>
      <c r="W60" s="222"/>
      <c r="X60" s="222" t="s">
        <v>240</v>
      </c>
      <c r="Y60" s="212"/>
      <c r="Z60" s="212"/>
      <c r="AA60" s="212"/>
      <c r="AB60" s="212"/>
      <c r="AC60" s="212"/>
      <c r="AD60" s="212"/>
      <c r="AE60" s="212"/>
      <c r="AF60" s="212"/>
      <c r="AG60" s="212" t="s">
        <v>241</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19"/>
      <c r="B61" s="220"/>
      <c r="C61" s="265" t="s">
        <v>486</v>
      </c>
      <c r="D61" s="262"/>
      <c r="E61" s="262"/>
      <c r="F61" s="262"/>
      <c r="G61" s="26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311</v>
      </c>
      <c r="AH61" s="212"/>
      <c r="AI61" s="212"/>
      <c r="AJ61" s="212"/>
      <c r="AK61" s="212"/>
      <c r="AL61" s="212"/>
      <c r="AM61" s="212"/>
      <c r="AN61" s="212"/>
      <c r="AO61" s="212"/>
      <c r="AP61" s="212"/>
      <c r="AQ61" s="212"/>
      <c r="AR61" s="212"/>
      <c r="AS61" s="212"/>
      <c r="AT61" s="212"/>
      <c r="AU61" s="212"/>
      <c r="AV61" s="212"/>
      <c r="AW61" s="212"/>
      <c r="AX61" s="212"/>
      <c r="AY61" s="212"/>
      <c r="AZ61" s="212"/>
      <c r="BA61" s="239" t="str">
        <f>C61</f>
        <v>s případným nutným přemístěním hromad nebo dočasných skládek na místo potřeby ze vzdálenosti do 30 m, v rovině nebo ve svahu do 1 : 5,</v>
      </c>
      <c r="BB61" s="212"/>
      <c r="BC61" s="212"/>
      <c r="BD61" s="212"/>
      <c r="BE61" s="212"/>
      <c r="BF61" s="212"/>
      <c r="BG61" s="212"/>
      <c r="BH61" s="212"/>
    </row>
    <row r="62" spans="1:60" outlineLevel="1" x14ac:dyDescent="0.2">
      <c r="A62" s="219"/>
      <c r="B62" s="220"/>
      <c r="C62" s="263" t="s">
        <v>673</v>
      </c>
      <c r="D62" s="254"/>
      <c r="E62" s="255">
        <v>12.96</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304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49"/>
      <c r="D63" s="242"/>
      <c r="E63" s="242"/>
      <c r="F63" s="242"/>
      <c r="G63" s="24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197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1">
        <v>11</v>
      </c>
      <c r="B64" s="232" t="s">
        <v>674</v>
      </c>
      <c r="C64" s="246" t="s">
        <v>675</v>
      </c>
      <c r="D64" s="233" t="s">
        <v>320</v>
      </c>
      <c r="E64" s="234">
        <v>16.9132</v>
      </c>
      <c r="F64" s="235"/>
      <c r="G64" s="236">
        <f>ROUND(E64*F64,2)</f>
        <v>0</v>
      </c>
      <c r="H64" s="235"/>
      <c r="I64" s="236">
        <f>ROUND(E64*H64,2)</f>
        <v>0</v>
      </c>
      <c r="J64" s="235"/>
      <c r="K64" s="236">
        <f>ROUND(E64*J64,2)</f>
        <v>0</v>
      </c>
      <c r="L64" s="236">
        <v>21</v>
      </c>
      <c r="M64" s="236">
        <f>G64*(1+L64/100)</f>
        <v>0</v>
      </c>
      <c r="N64" s="236">
        <v>0</v>
      </c>
      <c r="O64" s="236">
        <f>ROUND(E64*N64,2)</f>
        <v>0</v>
      </c>
      <c r="P64" s="236">
        <v>0</v>
      </c>
      <c r="Q64" s="236">
        <f>ROUND(E64*P64,2)</f>
        <v>0</v>
      </c>
      <c r="R64" s="236" t="s">
        <v>315</v>
      </c>
      <c r="S64" s="236" t="s">
        <v>191</v>
      </c>
      <c r="T64" s="237" t="s">
        <v>191</v>
      </c>
      <c r="U64" s="222">
        <v>0</v>
      </c>
      <c r="V64" s="222">
        <f>ROUND(E64*U64,2)</f>
        <v>0</v>
      </c>
      <c r="W64" s="222"/>
      <c r="X64" s="222" t="s">
        <v>240</v>
      </c>
      <c r="Y64" s="212"/>
      <c r="Z64" s="212"/>
      <c r="AA64" s="212"/>
      <c r="AB64" s="212"/>
      <c r="AC64" s="212"/>
      <c r="AD64" s="212"/>
      <c r="AE64" s="212"/>
      <c r="AF64" s="212"/>
      <c r="AG64" s="212" t="s">
        <v>241</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3" t="s">
        <v>676</v>
      </c>
      <c r="D65" s="254"/>
      <c r="E65" s="255"/>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304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3" t="s">
        <v>669</v>
      </c>
      <c r="D66" s="254"/>
      <c r="E66" s="255">
        <v>46.35</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304</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3" t="s">
        <v>664</v>
      </c>
      <c r="D67" s="254"/>
      <c r="E67" s="255">
        <v>-29.436800000000002</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304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4" t="s">
        <v>307</v>
      </c>
      <c r="D68" s="256"/>
      <c r="E68" s="257">
        <v>16.9132</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304</v>
      </c>
      <c r="AH68" s="212">
        <v>1</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49"/>
      <c r="D69" s="242"/>
      <c r="E69" s="242"/>
      <c r="F69" s="242"/>
      <c r="G69" s="24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197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
      <c r="A70" s="225" t="s">
        <v>186</v>
      </c>
      <c r="B70" s="226" t="s">
        <v>123</v>
      </c>
      <c r="C70" s="245" t="s">
        <v>124</v>
      </c>
      <c r="D70" s="227"/>
      <c r="E70" s="228"/>
      <c r="F70" s="229"/>
      <c r="G70" s="229">
        <f>SUMIF(AG71:AG74,"&lt;&gt;NOR",G71:G74)</f>
        <v>0</v>
      </c>
      <c r="H70" s="229"/>
      <c r="I70" s="229">
        <f>SUM(I71:I74)</f>
        <v>0</v>
      </c>
      <c r="J70" s="229"/>
      <c r="K70" s="229">
        <f>SUM(K71:K74)</f>
        <v>0</v>
      </c>
      <c r="L70" s="229"/>
      <c r="M70" s="229">
        <f>SUM(M71:M74)</f>
        <v>0</v>
      </c>
      <c r="N70" s="229"/>
      <c r="O70" s="229">
        <f>SUM(O71:O74)</f>
        <v>0</v>
      </c>
      <c r="P70" s="229"/>
      <c r="Q70" s="229">
        <f>SUM(Q71:Q74)</f>
        <v>0</v>
      </c>
      <c r="R70" s="229"/>
      <c r="S70" s="229"/>
      <c r="T70" s="230"/>
      <c r="U70" s="224"/>
      <c r="V70" s="224">
        <f>SUM(V71:V74)</f>
        <v>1.35</v>
      </c>
      <c r="W70" s="224"/>
      <c r="X70" s="224"/>
      <c r="AG70" t="s">
        <v>187</v>
      </c>
    </row>
    <row r="71" spans="1:60" ht="22.5" outlineLevel="1" x14ac:dyDescent="0.2">
      <c r="A71" s="231">
        <v>12</v>
      </c>
      <c r="B71" s="232" t="s">
        <v>677</v>
      </c>
      <c r="C71" s="246" t="s">
        <v>678</v>
      </c>
      <c r="D71" s="233" t="s">
        <v>301</v>
      </c>
      <c r="E71" s="234">
        <v>9</v>
      </c>
      <c r="F71" s="235"/>
      <c r="G71" s="236">
        <f>ROUND(E71*F71,2)</f>
        <v>0</v>
      </c>
      <c r="H71" s="235"/>
      <c r="I71" s="236">
        <f>ROUND(E71*H71,2)</f>
        <v>0</v>
      </c>
      <c r="J71" s="235"/>
      <c r="K71" s="236">
        <f>ROUND(E71*J71,2)</f>
        <v>0</v>
      </c>
      <c r="L71" s="236">
        <v>21</v>
      </c>
      <c r="M71" s="236">
        <f>G71*(1+L71/100)</f>
        <v>0</v>
      </c>
      <c r="N71" s="236">
        <v>0</v>
      </c>
      <c r="O71" s="236">
        <f>ROUND(E71*N71,2)</f>
        <v>0</v>
      </c>
      <c r="P71" s="236">
        <v>0</v>
      </c>
      <c r="Q71" s="236">
        <f>ROUND(E71*P71,2)</f>
        <v>0</v>
      </c>
      <c r="R71" s="236" t="s">
        <v>315</v>
      </c>
      <c r="S71" s="236" t="s">
        <v>191</v>
      </c>
      <c r="T71" s="237" t="s">
        <v>191</v>
      </c>
      <c r="U71" s="222">
        <v>0.15</v>
      </c>
      <c r="V71" s="222">
        <f>ROUND(E71*U71,2)</f>
        <v>1.35</v>
      </c>
      <c r="W71" s="222"/>
      <c r="X71" s="222" t="s">
        <v>240</v>
      </c>
      <c r="Y71" s="212"/>
      <c r="Z71" s="212"/>
      <c r="AA71" s="212"/>
      <c r="AB71" s="212"/>
      <c r="AC71" s="212"/>
      <c r="AD71" s="212"/>
      <c r="AE71" s="212"/>
      <c r="AF71" s="212"/>
      <c r="AG71" s="212" t="s">
        <v>241</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5" t="s">
        <v>679</v>
      </c>
      <c r="D72" s="262"/>
      <c r="E72" s="262"/>
      <c r="F72" s="262"/>
      <c r="G72" s="26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311</v>
      </c>
      <c r="AH72" s="212"/>
      <c r="AI72" s="212"/>
      <c r="AJ72" s="212"/>
      <c r="AK72" s="212"/>
      <c r="AL72" s="212"/>
      <c r="AM72" s="212"/>
      <c r="AN72" s="212"/>
      <c r="AO72" s="212"/>
      <c r="AP72" s="212"/>
      <c r="AQ72" s="212"/>
      <c r="AR72" s="212"/>
      <c r="AS72" s="212"/>
      <c r="AT72" s="212"/>
      <c r="AU72" s="212"/>
      <c r="AV72" s="212"/>
      <c r="AW72" s="212"/>
      <c r="AX72" s="212"/>
      <c r="AY72" s="212"/>
      <c r="AZ72" s="212"/>
      <c r="BA72" s="239" t="str">
        <f>C72</f>
        <v>z rostlé horniny tř.1 - 4 pod násypy z hornin soudržných do 92% PS a hornin nesoudržných sypkých relativní ulehlosti I(d) do 0,8</v>
      </c>
      <c r="BB72" s="212"/>
      <c r="BC72" s="212"/>
      <c r="BD72" s="212"/>
      <c r="BE72" s="212"/>
      <c r="BF72" s="212"/>
      <c r="BG72" s="212"/>
      <c r="BH72" s="212"/>
    </row>
    <row r="73" spans="1:60" outlineLevel="1" x14ac:dyDescent="0.2">
      <c r="A73" s="219"/>
      <c r="B73" s="220"/>
      <c r="C73" s="263" t="s">
        <v>680</v>
      </c>
      <c r="D73" s="254"/>
      <c r="E73" s="255">
        <v>9</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304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49"/>
      <c r="D74" s="242"/>
      <c r="E74" s="242"/>
      <c r="F74" s="242"/>
      <c r="G74" s="24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197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x14ac:dyDescent="0.2">
      <c r="A75" s="225" t="s">
        <v>186</v>
      </c>
      <c r="B75" s="226" t="s">
        <v>125</v>
      </c>
      <c r="C75" s="245" t="s">
        <v>126</v>
      </c>
      <c r="D75" s="227"/>
      <c r="E75" s="228"/>
      <c r="F75" s="229"/>
      <c r="G75" s="229">
        <f>SUMIF(AG76:AG81,"&lt;&gt;NOR",G76:G81)</f>
        <v>0</v>
      </c>
      <c r="H75" s="229"/>
      <c r="I75" s="229">
        <f>SUM(I76:I81)</f>
        <v>0</v>
      </c>
      <c r="J75" s="229"/>
      <c r="K75" s="229">
        <f>SUM(K76:K81)</f>
        <v>0</v>
      </c>
      <c r="L75" s="229"/>
      <c r="M75" s="229">
        <f>SUM(M76:M81)</f>
        <v>0</v>
      </c>
      <c r="N75" s="229"/>
      <c r="O75" s="229">
        <f>SUM(O76:O81)</f>
        <v>1.1200000000000001</v>
      </c>
      <c r="P75" s="229"/>
      <c r="Q75" s="229">
        <f>SUM(Q76:Q81)</f>
        <v>0</v>
      </c>
      <c r="R75" s="229"/>
      <c r="S75" s="229"/>
      <c r="T75" s="230"/>
      <c r="U75" s="224"/>
      <c r="V75" s="224">
        <f>SUM(V76:V81)</f>
        <v>9.52</v>
      </c>
      <c r="W75" s="224"/>
      <c r="X75" s="224"/>
      <c r="AG75" t="s">
        <v>187</v>
      </c>
    </row>
    <row r="76" spans="1:60" outlineLevel="1" x14ac:dyDescent="0.2">
      <c r="A76" s="231">
        <v>13</v>
      </c>
      <c r="B76" s="232" t="s">
        <v>681</v>
      </c>
      <c r="C76" s="246" t="s">
        <v>682</v>
      </c>
      <c r="D76" s="233" t="s">
        <v>494</v>
      </c>
      <c r="E76" s="234">
        <v>2</v>
      </c>
      <c r="F76" s="235"/>
      <c r="G76" s="236">
        <f>ROUND(E76*F76,2)</f>
        <v>0</v>
      </c>
      <c r="H76" s="235"/>
      <c r="I76" s="236">
        <f>ROUND(E76*H76,2)</f>
        <v>0</v>
      </c>
      <c r="J76" s="235"/>
      <c r="K76" s="236">
        <f>ROUND(E76*J76,2)</f>
        <v>0</v>
      </c>
      <c r="L76" s="236">
        <v>21</v>
      </c>
      <c r="M76" s="236">
        <f>G76*(1+L76/100)</f>
        <v>0</v>
      </c>
      <c r="N76" s="236">
        <v>0.27744999999999997</v>
      </c>
      <c r="O76" s="236">
        <f>ROUND(E76*N76,2)</f>
        <v>0.55000000000000004</v>
      </c>
      <c r="P76" s="236">
        <v>0</v>
      </c>
      <c r="Q76" s="236">
        <f>ROUND(E76*P76,2)</f>
        <v>0</v>
      </c>
      <c r="R76" s="236"/>
      <c r="S76" s="236" t="s">
        <v>191</v>
      </c>
      <c r="T76" s="237" t="s">
        <v>191</v>
      </c>
      <c r="U76" s="222">
        <v>2.7</v>
      </c>
      <c r="V76" s="222">
        <f>ROUND(E76*U76,2)</f>
        <v>5.4</v>
      </c>
      <c r="W76" s="222"/>
      <c r="X76" s="222" t="s">
        <v>240</v>
      </c>
      <c r="Y76" s="212"/>
      <c r="Z76" s="212"/>
      <c r="AA76" s="212"/>
      <c r="AB76" s="212"/>
      <c r="AC76" s="212"/>
      <c r="AD76" s="212"/>
      <c r="AE76" s="212"/>
      <c r="AF76" s="212"/>
      <c r="AG76" s="212" t="s">
        <v>241</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0"/>
      <c r="D77" s="243"/>
      <c r="E77" s="243"/>
      <c r="F77" s="243"/>
      <c r="G77" s="243"/>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197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1">
        <v>14</v>
      </c>
      <c r="B78" s="232" t="s">
        <v>683</v>
      </c>
      <c r="C78" s="246" t="s">
        <v>684</v>
      </c>
      <c r="D78" s="233" t="s">
        <v>494</v>
      </c>
      <c r="E78" s="234">
        <v>1</v>
      </c>
      <c r="F78" s="235"/>
      <c r="G78" s="236">
        <f>ROUND(E78*F78,2)</f>
        <v>0</v>
      </c>
      <c r="H78" s="235"/>
      <c r="I78" s="236">
        <f>ROUND(E78*H78,2)</f>
        <v>0</v>
      </c>
      <c r="J78" s="235"/>
      <c r="K78" s="236">
        <f>ROUND(E78*J78,2)</f>
        <v>0</v>
      </c>
      <c r="L78" s="236">
        <v>21</v>
      </c>
      <c r="M78" s="236">
        <f>G78*(1+L78/100)</f>
        <v>0</v>
      </c>
      <c r="N78" s="236">
        <v>0.47044999999999998</v>
      </c>
      <c r="O78" s="236">
        <f>ROUND(E78*N78,2)</f>
        <v>0.47</v>
      </c>
      <c r="P78" s="236">
        <v>0</v>
      </c>
      <c r="Q78" s="236">
        <f>ROUND(E78*P78,2)</f>
        <v>0</v>
      </c>
      <c r="R78" s="236"/>
      <c r="S78" s="236" t="s">
        <v>191</v>
      </c>
      <c r="T78" s="237" t="s">
        <v>191</v>
      </c>
      <c r="U78" s="222">
        <v>3.36</v>
      </c>
      <c r="V78" s="222">
        <f>ROUND(E78*U78,2)</f>
        <v>3.36</v>
      </c>
      <c r="W78" s="222"/>
      <c r="X78" s="222" t="s">
        <v>240</v>
      </c>
      <c r="Y78" s="212"/>
      <c r="Z78" s="212"/>
      <c r="AA78" s="212"/>
      <c r="AB78" s="212"/>
      <c r="AC78" s="212"/>
      <c r="AD78" s="212"/>
      <c r="AE78" s="212"/>
      <c r="AF78" s="212"/>
      <c r="AG78" s="212" t="s">
        <v>241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50"/>
      <c r="D79" s="243"/>
      <c r="E79" s="243"/>
      <c r="F79" s="243"/>
      <c r="G79" s="243"/>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197</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1">
        <v>15</v>
      </c>
      <c r="B80" s="232" t="s">
        <v>685</v>
      </c>
      <c r="C80" s="246" t="s">
        <v>686</v>
      </c>
      <c r="D80" s="233" t="s">
        <v>494</v>
      </c>
      <c r="E80" s="234">
        <v>1</v>
      </c>
      <c r="F80" s="235"/>
      <c r="G80" s="236">
        <f>ROUND(E80*F80,2)</f>
        <v>0</v>
      </c>
      <c r="H80" s="235"/>
      <c r="I80" s="236">
        <f>ROUND(E80*H80,2)</f>
        <v>0</v>
      </c>
      <c r="J80" s="235"/>
      <c r="K80" s="236">
        <f>ROUND(E80*J80,2)</f>
        <v>0</v>
      </c>
      <c r="L80" s="236">
        <v>21</v>
      </c>
      <c r="M80" s="236">
        <f>G80*(1+L80/100)</f>
        <v>0</v>
      </c>
      <c r="N80" s="236">
        <v>0.10431</v>
      </c>
      <c r="O80" s="236">
        <f>ROUND(E80*N80,2)</f>
        <v>0.1</v>
      </c>
      <c r="P80" s="236">
        <v>0</v>
      </c>
      <c r="Q80" s="236">
        <f>ROUND(E80*P80,2)</f>
        <v>0</v>
      </c>
      <c r="R80" s="236"/>
      <c r="S80" s="236" t="s">
        <v>191</v>
      </c>
      <c r="T80" s="237" t="s">
        <v>191</v>
      </c>
      <c r="U80" s="222">
        <v>0.76</v>
      </c>
      <c r="V80" s="222">
        <f>ROUND(E80*U80,2)</f>
        <v>0.76</v>
      </c>
      <c r="W80" s="222"/>
      <c r="X80" s="222" t="s">
        <v>240</v>
      </c>
      <c r="Y80" s="212"/>
      <c r="Z80" s="212"/>
      <c r="AA80" s="212"/>
      <c r="AB80" s="212"/>
      <c r="AC80" s="212"/>
      <c r="AD80" s="212"/>
      <c r="AE80" s="212"/>
      <c r="AF80" s="212"/>
      <c r="AG80" s="212" t="s">
        <v>241</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50"/>
      <c r="D81" s="243"/>
      <c r="E81" s="243"/>
      <c r="F81" s="243"/>
      <c r="G81" s="243"/>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197</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
      <c r="A82" s="225" t="s">
        <v>186</v>
      </c>
      <c r="B82" s="226" t="s">
        <v>127</v>
      </c>
      <c r="C82" s="245" t="s">
        <v>128</v>
      </c>
      <c r="D82" s="227"/>
      <c r="E82" s="228"/>
      <c r="F82" s="229"/>
      <c r="G82" s="229">
        <f>SUMIF(AG83:AG92,"&lt;&gt;NOR",G83:G92)</f>
        <v>0</v>
      </c>
      <c r="H82" s="229"/>
      <c r="I82" s="229">
        <f>SUM(I83:I92)</f>
        <v>0</v>
      </c>
      <c r="J82" s="229"/>
      <c r="K82" s="229">
        <f>SUM(K83:K92)</f>
        <v>0</v>
      </c>
      <c r="L82" s="229"/>
      <c r="M82" s="229">
        <f>SUM(M83:M92)</f>
        <v>0</v>
      </c>
      <c r="N82" s="229"/>
      <c r="O82" s="229">
        <f>SUM(O83:O92)</f>
        <v>13.750000000000002</v>
      </c>
      <c r="P82" s="229"/>
      <c r="Q82" s="229">
        <f>SUM(Q83:Q92)</f>
        <v>0</v>
      </c>
      <c r="R82" s="229"/>
      <c r="S82" s="229"/>
      <c r="T82" s="230"/>
      <c r="U82" s="224"/>
      <c r="V82" s="224">
        <f>SUM(V83:V92)</f>
        <v>0.56000000000000005</v>
      </c>
      <c r="W82" s="224"/>
      <c r="X82" s="224"/>
      <c r="AG82" t="s">
        <v>187</v>
      </c>
    </row>
    <row r="83" spans="1:60" ht="22.5" outlineLevel="1" x14ac:dyDescent="0.2">
      <c r="A83" s="231">
        <v>16</v>
      </c>
      <c r="B83" s="232" t="s">
        <v>687</v>
      </c>
      <c r="C83" s="246" t="s">
        <v>688</v>
      </c>
      <c r="D83" s="233" t="s">
        <v>494</v>
      </c>
      <c r="E83" s="234">
        <v>1</v>
      </c>
      <c r="F83" s="235"/>
      <c r="G83" s="236">
        <f>ROUND(E83*F83,2)</f>
        <v>0</v>
      </c>
      <c r="H83" s="235"/>
      <c r="I83" s="236">
        <f>ROUND(E83*H83,2)</f>
        <v>0</v>
      </c>
      <c r="J83" s="235"/>
      <c r="K83" s="236">
        <f>ROUND(E83*J83,2)</f>
        <v>0</v>
      </c>
      <c r="L83" s="236">
        <v>21</v>
      </c>
      <c r="M83" s="236">
        <f>G83*(1+L83/100)</f>
        <v>0</v>
      </c>
      <c r="N83" s="236">
        <v>6.6E-3</v>
      </c>
      <c r="O83" s="236">
        <f>ROUND(E83*N83,2)</f>
        <v>0.01</v>
      </c>
      <c r="P83" s="236">
        <v>0</v>
      </c>
      <c r="Q83" s="236">
        <f>ROUND(E83*P83,2)</f>
        <v>0</v>
      </c>
      <c r="R83" s="236" t="s">
        <v>506</v>
      </c>
      <c r="S83" s="236" t="s">
        <v>191</v>
      </c>
      <c r="T83" s="237" t="s">
        <v>191</v>
      </c>
      <c r="U83" s="222">
        <v>0.56000000000000005</v>
      </c>
      <c r="V83" s="222">
        <f>ROUND(E83*U83,2)</f>
        <v>0.56000000000000005</v>
      </c>
      <c r="W83" s="222"/>
      <c r="X83" s="222" t="s">
        <v>240</v>
      </c>
      <c r="Y83" s="212"/>
      <c r="Z83" s="212"/>
      <c r="AA83" s="212"/>
      <c r="AB83" s="212"/>
      <c r="AC83" s="212"/>
      <c r="AD83" s="212"/>
      <c r="AE83" s="212"/>
      <c r="AF83" s="212"/>
      <c r="AG83" s="212" t="s">
        <v>241</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50"/>
      <c r="D84" s="243"/>
      <c r="E84" s="243"/>
      <c r="F84" s="243"/>
      <c r="G84" s="243"/>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197</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1">
        <v>17</v>
      </c>
      <c r="B85" s="232" t="s">
        <v>689</v>
      </c>
      <c r="C85" s="246" t="s">
        <v>690</v>
      </c>
      <c r="D85" s="233" t="s">
        <v>494</v>
      </c>
      <c r="E85" s="234">
        <v>1.01</v>
      </c>
      <c r="F85" s="235"/>
      <c r="G85" s="236">
        <f>ROUND(E85*F85,2)</f>
        <v>0</v>
      </c>
      <c r="H85" s="235"/>
      <c r="I85" s="236">
        <f>ROUND(E85*H85,2)</f>
        <v>0</v>
      </c>
      <c r="J85" s="235"/>
      <c r="K85" s="236">
        <f>ROUND(E85*J85,2)</f>
        <v>0</v>
      </c>
      <c r="L85" s="236">
        <v>21</v>
      </c>
      <c r="M85" s="236">
        <f>G85*(1+L85/100)</f>
        <v>0</v>
      </c>
      <c r="N85" s="236">
        <v>2.3E-2</v>
      </c>
      <c r="O85" s="236">
        <f>ROUND(E85*N85,2)</f>
        <v>0.02</v>
      </c>
      <c r="P85" s="236">
        <v>0</v>
      </c>
      <c r="Q85" s="236">
        <f>ROUND(E85*P85,2)</f>
        <v>0</v>
      </c>
      <c r="R85" s="236" t="s">
        <v>498</v>
      </c>
      <c r="S85" s="236" t="s">
        <v>191</v>
      </c>
      <c r="T85" s="237" t="s">
        <v>192</v>
      </c>
      <c r="U85" s="222">
        <v>0</v>
      </c>
      <c r="V85" s="222">
        <f>ROUND(E85*U85,2)</f>
        <v>0</v>
      </c>
      <c r="W85" s="222"/>
      <c r="X85" s="222" t="s">
        <v>499</v>
      </c>
      <c r="Y85" s="212"/>
      <c r="Z85" s="212"/>
      <c r="AA85" s="212"/>
      <c r="AB85" s="212"/>
      <c r="AC85" s="212"/>
      <c r="AD85" s="212"/>
      <c r="AE85" s="212"/>
      <c r="AF85" s="212"/>
      <c r="AG85" s="212" t="s">
        <v>500</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50"/>
      <c r="D86" s="243"/>
      <c r="E86" s="243"/>
      <c r="F86" s="243"/>
      <c r="G86" s="243"/>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197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1">
        <v>18</v>
      </c>
      <c r="B87" s="232" t="s">
        <v>691</v>
      </c>
      <c r="C87" s="246" t="s">
        <v>692</v>
      </c>
      <c r="D87" s="233" t="s">
        <v>494</v>
      </c>
      <c r="E87" s="234">
        <v>1</v>
      </c>
      <c r="F87" s="235"/>
      <c r="G87" s="236">
        <f>ROUND(E87*F87,2)</f>
        <v>0</v>
      </c>
      <c r="H87" s="235"/>
      <c r="I87" s="236">
        <f>ROUND(E87*H87,2)</f>
        <v>0</v>
      </c>
      <c r="J87" s="235"/>
      <c r="K87" s="236">
        <f>ROUND(E87*J87,2)</f>
        <v>0</v>
      </c>
      <c r="L87" s="236">
        <v>21</v>
      </c>
      <c r="M87" s="236">
        <f>G87*(1+L87/100)</f>
        <v>0</v>
      </c>
      <c r="N87" s="236">
        <v>5.1920000000000002</v>
      </c>
      <c r="O87" s="236">
        <f>ROUND(E87*N87,2)</f>
        <v>5.19</v>
      </c>
      <c r="P87" s="236">
        <v>0</v>
      </c>
      <c r="Q87" s="236">
        <f>ROUND(E87*P87,2)</f>
        <v>0</v>
      </c>
      <c r="R87" s="236"/>
      <c r="S87" s="236" t="s">
        <v>239</v>
      </c>
      <c r="T87" s="237" t="s">
        <v>192</v>
      </c>
      <c r="U87" s="222">
        <v>0</v>
      </c>
      <c r="V87" s="222">
        <f>ROUND(E87*U87,2)</f>
        <v>0</v>
      </c>
      <c r="W87" s="222"/>
      <c r="X87" s="222" t="s">
        <v>499</v>
      </c>
      <c r="Y87" s="212"/>
      <c r="Z87" s="212"/>
      <c r="AA87" s="212"/>
      <c r="AB87" s="212"/>
      <c r="AC87" s="212"/>
      <c r="AD87" s="212"/>
      <c r="AE87" s="212"/>
      <c r="AF87" s="212"/>
      <c r="AG87" s="212" t="s">
        <v>500</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50"/>
      <c r="D88" s="243"/>
      <c r="E88" s="243"/>
      <c r="F88" s="243"/>
      <c r="G88" s="243"/>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197</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19</v>
      </c>
      <c r="B89" s="232" t="s">
        <v>693</v>
      </c>
      <c r="C89" s="246" t="s">
        <v>694</v>
      </c>
      <c r="D89" s="233" t="s">
        <v>494</v>
      </c>
      <c r="E89" s="234">
        <v>2</v>
      </c>
      <c r="F89" s="235"/>
      <c r="G89" s="236">
        <f>ROUND(E89*F89,2)</f>
        <v>0</v>
      </c>
      <c r="H89" s="235"/>
      <c r="I89" s="236">
        <f>ROUND(E89*H89,2)</f>
        <v>0</v>
      </c>
      <c r="J89" s="235"/>
      <c r="K89" s="236">
        <f>ROUND(E89*J89,2)</f>
        <v>0</v>
      </c>
      <c r="L89" s="236">
        <v>21</v>
      </c>
      <c r="M89" s="236">
        <f>G89*(1+L89/100)</f>
        <v>0</v>
      </c>
      <c r="N89" s="236">
        <v>3.5640000000000001</v>
      </c>
      <c r="O89" s="236">
        <f>ROUND(E89*N89,2)</f>
        <v>7.13</v>
      </c>
      <c r="P89" s="236">
        <v>0</v>
      </c>
      <c r="Q89" s="236">
        <f>ROUND(E89*P89,2)</f>
        <v>0</v>
      </c>
      <c r="R89" s="236"/>
      <c r="S89" s="236" t="s">
        <v>239</v>
      </c>
      <c r="T89" s="237" t="s">
        <v>192</v>
      </c>
      <c r="U89" s="222">
        <v>0</v>
      </c>
      <c r="V89" s="222">
        <f>ROUND(E89*U89,2)</f>
        <v>0</v>
      </c>
      <c r="W89" s="222"/>
      <c r="X89" s="222" t="s">
        <v>499</v>
      </c>
      <c r="Y89" s="212"/>
      <c r="Z89" s="212"/>
      <c r="AA89" s="212"/>
      <c r="AB89" s="212"/>
      <c r="AC89" s="212"/>
      <c r="AD89" s="212"/>
      <c r="AE89" s="212"/>
      <c r="AF89" s="212"/>
      <c r="AG89" s="212" t="s">
        <v>500</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50"/>
      <c r="D90" s="243"/>
      <c r="E90" s="243"/>
      <c r="F90" s="243"/>
      <c r="G90" s="243"/>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197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1">
        <v>20</v>
      </c>
      <c r="B91" s="232" t="s">
        <v>695</v>
      </c>
      <c r="C91" s="246" t="s">
        <v>696</v>
      </c>
      <c r="D91" s="233" t="s">
        <v>494</v>
      </c>
      <c r="E91" s="234">
        <v>1</v>
      </c>
      <c r="F91" s="235"/>
      <c r="G91" s="236">
        <f>ROUND(E91*F91,2)</f>
        <v>0</v>
      </c>
      <c r="H91" s="235"/>
      <c r="I91" s="236">
        <f>ROUND(E91*H91,2)</f>
        <v>0</v>
      </c>
      <c r="J91" s="235"/>
      <c r="K91" s="236">
        <f>ROUND(E91*J91,2)</f>
        <v>0</v>
      </c>
      <c r="L91" s="236">
        <v>21</v>
      </c>
      <c r="M91" s="236">
        <f>G91*(1+L91/100)</f>
        <v>0</v>
      </c>
      <c r="N91" s="236">
        <v>1.4</v>
      </c>
      <c r="O91" s="236">
        <f>ROUND(E91*N91,2)</f>
        <v>1.4</v>
      </c>
      <c r="P91" s="236">
        <v>0</v>
      </c>
      <c r="Q91" s="236">
        <f>ROUND(E91*P91,2)</f>
        <v>0</v>
      </c>
      <c r="R91" s="236"/>
      <c r="S91" s="236" t="s">
        <v>239</v>
      </c>
      <c r="T91" s="237" t="s">
        <v>192</v>
      </c>
      <c r="U91" s="222">
        <v>0</v>
      </c>
      <c r="V91" s="222">
        <f>ROUND(E91*U91,2)</f>
        <v>0</v>
      </c>
      <c r="W91" s="222"/>
      <c r="X91" s="222" t="s">
        <v>499</v>
      </c>
      <c r="Y91" s="212"/>
      <c r="Z91" s="212"/>
      <c r="AA91" s="212"/>
      <c r="AB91" s="212"/>
      <c r="AC91" s="212"/>
      <c r="AD91" s="212"/>
      <c r="AE91" s="212"/>
      <c r="AF91" s="212"/>
      <c r="AG91" s="212" t="s">
        <v>500</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50"/>
      <c r="D92" s="243"/>
      <c r="E92" s="243"/>
      <c r="F92" s="243"/>
      <c r="G92" s="243"/>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197</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
      <c r="A93" s="225" t="s">
        <v>186</v>
      </c>
      <c r="B93" s="226" t="s">
        <v>133</v>
      </c>
      <c r="C93" s="245" t="s">
        <v>134</v>
      </c>
      <c r="D93" s="227"/>
      <c r="E93" s="228"/>
      <c r="F93" s="229"/>
      <c r="G93" s="229">
        <f>SUMIF(AG94:AG102,"&lt;&gt;NOR",G94:G102)</f>
        <v>0</v>
      </c>
      <c r="H93" s="229"/>
      <c r="I93" s="229">
        <f>SUM(I94:I102)</f>
        <v>0</v>
      </c>
      <c r="J93" s="229"/>
      <c r="K93" s="229">
        <f>SUM(K94:K102)</f>
        <v>0</v>
      </c>
      <c r="L93" s="229"/>
      <c r="M93" s="229">
        <f>SUM(M94:M102)</f>
        <v>0</v>
      </c>
      <c r="N93" s="229"/>
      <c r="O93" s="229">
        <f>SUM(O94:O102)</f>
        <v>3.49</v>
      </c>
      <c r="P93" s="229"/>
      <c r="Q93" s="229">
        <f>SUM(Q94:Q102)</f>
        <v>0</v>
      </c>
      <c r="R93" s="229"/>
      <c r="S93" s="229"/>
      <c r="T93" s="230"/>
      <c r="U93" s="224"/>
      <c r="V93" s="224">
        <f>SUM(V94:V102)</f>
        <v>3.51</v>
      </c>
      <c r="W93" s="224"/>
      <c r="X93" s="224"/>
      <c r="AG93" t="s">
        <v>187</v>
      </c>
    </row>
    <row r="94" spans="1:60" outlineLevel="1" x14ac:dyDescent="0.2">
      <c r="A94" s="231">
        <v>21</v>
      </c>
      <c r="B94" s="232" t="s">
        <v>697</v>
      </c>
      <c r="C94" s="246" t="s">
        <v>698</v>
      </c>
      <c r="D94" s="233" t="s">
        <v>320</v>
      </c>
      <c r="E94" s="234">
        <v>0.4</v>
      </c>
      <c r="F94" s="235"/>
      <c r="G94" s="236">
        <f>ROUND(E94*F94,2)</f>
        <v>0</v>
      </c>
      <c r="H94" s="235"/>
      <c r="I94" s="236">
        <f>ROUND(E94*H94,2)</f>
        <v>0</v>
      </c>
      <c r="J94" s="235"/>
      <c r="K94" s="236">
        <f>ROUND(E94*J94,2)</f>
        <v>0</v>
      </c>
      <c r="L94" s="236">
        <v>21</v>
      </c>
      <c r="M94" s="236">
        <f>G94*(1+L94/100)</f>
        <v>0</v>
      </c>
      <c r="N94" s="236">
        <v>2.5249999999999999</v>
      </c>
      <c r="O94" s="236">
        <f>ROUND(E94*N94,2)</f>
        <v>1.01</v>
      </c>
      <c r="P94" s="236">
        <v>0</v>
      </c>
      <c r="Q94" s="236">
        <f>ROUND(E94*P94,2)</f>
        <v>0</v>
      </c>
      <c r="R94" s="236" t="s">
        <v>699</v>
      </c>
      <c r="S94" s="236" t="s">
        <v>191</v>
      </c>
      <c r="T94" s="237" t="s">
        <v>191</v>
      </c>
      <c r="U94" s="222">
        <v>2.58</v>
      </c>
      <c r="V94" s="222">
        <f>ROUND(E94*U94,2)</f>
        <v>1.03</v>
      </c>
      <c r="W94" s="222"/>
      <c r="X94" s="222" t="s">
        <v>240</v>
      </c>
      <c r="Y94" s="212"/>
      <c r="Z94" s="212"/>
      <c r="AA94" s="212"/>
      <c r="AB94" s="212"/>
      <c r="AC94" s="212"/>
      <c r="AD94" s="212"/>
      <c r="AE94" s="212"/>
      <c r="AF94" s="212"/>
      <c r="AG94" s="212" t="s">
        <v>241</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5" t="s">
        <v>700</v>
      </c>
      <c r="D95" s="262"/>
      <c r="E95" s="262"/>
      <c r="F95" s="262"/>
      <c r="G95" s="26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311</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8" t="s">
        <v>701</v>
      </c>
      <c r="D96" s="240"/>
      <c r="E96" s="240"/>
      <c r="F96" s="240"/>
      <c r="G96" s="240"/>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195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3" t="s">
        <v>702</v>
      </c>
      <c r="D97" s="254"/>
      <c r="E97" s="255">
        <v>0.4</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304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49"/>
      <c r="D98" s="242"/>
      <c r="E98" s="242"/>
      <c r="F98" s="242"/>
      <c r="G98" s="24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197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2.5" outlineLevel="1" x14ac:dyDescent="0.2">
      <c r="A99" s="231">
        <v>22</v>
      </c>
      <c r="B99" s="232" t="s">
        <v>703</v>
      </c>
      <c r="C99" s="246" t="s">
        <v>704</v>
      </c>
      <c r="D99" s="233" t="s">
        <v>320</v>
      </c>
      <c r="E99" s="234">
        <v>1.35</v>
      </c>
      <c r="F99" s="235"/>
      <c r="G99" s="236">
        <f>ROUND(E99*F99,2)</f>
        <v>0</v>
      </c>
      <c r="H99" s="235"/>
      <c r="I99" s="236">
        <f>ROUND(E99*H99,2)</f>
        <v>0</v>
      </c>
      <c r="J99" s="235"/>
      <c r="K99" s="236">
        <f>ROUND(E99*J99,2)</f>
        <v>0</v>
      </c>
      <c r="L99" s="236">
        <v>21</v>
      </c>
      <c r="M99" s="236">
        <f>G99*(1+L99/100)</f>
        <v>0</v>
      </c>
      <c r="N99" s="236">
        <v>1.837</v>
      </c>
      <c r="O99" s="236">
        <f>ROUND(E99*N99,2)</f>
        <v>2.48</v>
      </c>
      <c r="P99" s="236">
        <v>0</v>
      </c>
      <c r="Q99" s="236">
        <f>ROUND(E99*P99,2)</f>
        <v>0</v>
      </c>
      <c r="R99" s="236" t="s">
        <v>699</v>
      </c>
      <c r="S99" s="236" t="s">
        <v>191</v>
      </c>
      <c r="T99" s="237" t="s">
        <v>191</v>
      </c>
      <c r="U99" s="222">
        <v>1.84</v>
      </c>
      <c r="V99" s="222">
        <f>ROUND(E99*U99,2)</f>
        <v>2.48</v>
      </c>
      <c r="W99" s="222"/>
      <c r="X99" s="222" t="s">
        <v>240</v>
      </c>
      <c r="Y99" s="212"/>
      <c r="Z99" s="212"/>
      <c r="AA99" s="212"/>
      <c r="AB99" s="212"/>
      <c r="AC99" s="212"/>
      <c r="AD99" s="212"/>
      <c r="AE99" s="212"/>
      <c r="AF99" s="212"/>
      <c r="AG99" s="212" t="s">
        <v>241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5" t="s">
        <v>705</v>
      </c>
      <c r="D100" s="262"/>
      <c r="E100" s="262"/>
      <c r="F100" s="262"/>
      <c r="G100" s="26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311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39" t="str">
        <f>C100</f>
        <v>pod mazaniny a dlažby, popř. na plochých střechách, vodorovný nebo ve spádu, s udusáním a urovnáním povrchu,</v>
      </c>
      <c r="BB100" s="212"/>
      <c r="BC100" s="212"/>
      <c r="BD100" s="212"/>
      <c r="BE100" s="212"/>
      <c r="BF100" s="212"/>
      <c r="BG100" s="212"/>
      <c r="BH100" s="212"/>
    </row>
    <row r="101" spans="1:60" outlineLevel="1" x14ac:dyDescent="0.2">
      <c r="A101" s="219"/>
      <c r="B101" s="220"/>
      <c r="C101" s="263" t="s">
        <v>706</v>
      </c>
      <c r="D101" s="254"/>
      <c r="E101" s="255">
        <v>1.35</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304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49"/>
      <c r="D102" s="242"/>
      <c r="E102" s="242"/>
      <c r="F102" s="242"/>
      <c r="G102" s="24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197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x14ac:dyDescent="0.2">
      <c r="A103" s="225" t="s">
        <v>186</v>
      </c>
      <c r="B103" s="226" t="s">
        <v>135</v>
      </c>
      <c r="C103" s="245" t="s">
        <v>136</v>
      </c>
      <c r="D103" s="227"/>
      <c r="E103" s="228"/>
      <c r="F103" s="229"/>
      <c r="G103" s="229">
        <f>SUMIF(AG104:AG107,"&lt;&gt;NOR",G104:G107)</f>
        <v>0</v>
      </c>
      <c r="H103" s="229"/>
      <c r="I103" s="229">
        <f>SUM(I104:I107)</f>
        <v>0</v>
      </c>
      <c r="J103" s="229"/>
      <c r="K103" s="229">
        <f>SUM(K104:K107)</f>
        <v>0</v>
      </c>
      <c r="L103" s="229"/>
      <c r="M103" s="229">
        <f>SUM(M104:M107)</f>
        <v>0</v>
      </c>
      <c r="N103" s="229"/>
      <c r="O103" s="229">
        <f>SUM(O104:O107)</f>
        <v>0.08</v>
      </c>
      <c r="P103" s="229"/>
      <c r="Q103" s="229">
        <f>SUM(Q104:Q107)</f>
        <v>0</v>
      </c>
      <c r="R103" s="229"/>
      <c r="S103" s="229"/>
      <c r="T103" s="230"/>
      <c r="U103" s="224"/>
      <c r="V103" s="224">
        <f>SUM(V104:V107)</f>
        <v>3.4699999999999998</v>
      </c>
      <c r="W103" s="224"/>
      <c r="X103" s="224"/>
      <c r="AG103" t="s">
        <v>187</v>
      </c>
    </row>
    <row r="104" spans="1:60" ht="22.5" outlineLevel="1" x14ac:dyDescent="0.2">
      <c r="A104" s="231">
        <v>23</v>
      </c>
      <c r="B104" s="232" t="s">
        <v>707</v>
      </c>
      <c r="C104" s="246" t="s">
        <v>708</v>
      </c>
      <c r="D104" s="233" t="s">
        <v>494</v>
      </c>
      <c r="E104" s="234">
        <v>1</v>
      </c>
      <c r="F104" s="235"/>
      <c r="G104" s="236">
        <f>ROUND(E104*F104,2)</f>
        <v>0</v>
      </c>
      <c r="H104" s="235"/>
      <c r="I104" s="236">
        <f>ROUND(E104*H104,2)</f>
        <v>0</v>
      </c>
      <c r="J104" s="235"/>
      <c r="K104" s="236">
        <f>ROUND(E104*J104,2)</f>
        <v>0</v>
      </c>
      <c r="L104" s="236">
        <v>21</v>
      </c>
      <c r="M104" s="236">
        <f>G104*(1+L104/100)</f>
        <v>0</v>
      </c>
      <c r="N104" s="236">
        <v>4.7620000000000003E-2</v>
      </c>
      <c r="O104" s="236">
        <f>ROUND(E104*N104,2)</f>
        <v>0.05</v>
      </c>
      <c r="P104" s="236">
        <v>0</v>
      </c>
      <c r="Q104" s="236">
        <f>ROUND(E104*P104,2)</f>
        <v>0</v>
      </c>
      <c r="R104" s="236" t="s">
        <v>506</v>
      </c>
      <c r="S104" s="236" t="s">
        <v>191</v>
      </c>
      <c r="T104" s="237" t="s">
        <v>191</v>
      </c>
      <c r="U104" s="222">
        <v>1.0900000000000001</v>
      </c>
      <c r="V104" s="222">
        <f>ROUND(E104*U104,2)</f>
        <v>1.0900000000000001</v>
      </c>
      <c r="W104" s="222"/>
      <c r="X104" s="222" t="s">
        <v>240</v>
      </c>
      <c r="Y104" s="212"/>
      <c r="Z104" s="212"/>
      <c r="AA104" s="212"/>
      <c r="AB104" s="212"/>
      <c r="AC104" s="212"/>
      <c r="AD104" s="212"/>
      <c r="AE104" s="212"/>
      <c r="AF104" s="212"/>
      <c r="AG104" s="212" t="s">
        <v>241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50"/>
      <c r="D105" s="243"/>
      <c r="E105" s="243"/>
      <c r="F105" s="243"/>
      <c r="G105" s="243"/>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197</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1">
        <v>24</v>
      </c>
      <c r="B106" s="232" t="s">
        <v>709</v>
      </c>
      <c r="C106" s="246" t="s">
        <v>710</v>
      </c>
      <c r="D106" s="233" t="s">
        <v>494</v>
      </c>
      <c r="E106" s="234">
        <v>17</v>
      </c>
      <c r="F106" s="235"/>
      <c r="G106" s="236">
        <f>ROUND(E106*F106,2)</f>
        <v>0</v>
      </c>
      <c r="H106" s="235"/>
      <c r="I106" s="236">
        <f>ROUND(E106*H106,2)</f>
        <v>0</v>
      </c>
      <c r="J106" s="235"/>
      <c r="K106" s="236">
        <f>ROUND(E106*J106,2)</f>
        <v>0</v>
      </c>
      <c r="L106" s="236">
        <v>21</v>
      </c>
      <c r="M106" s="236">
        <f>G106*(1+L106/100)</f>
        <v>0</v>
      </c>
      <c r="N106" s="236">
        <v>1.5E-3</v>
      </c>
      <c r="O106" s="236">
        <f>ROUND(E106*N106,2)</f>
        <v>0.03</v>
      </c>
      <c r="P106" s="236">
        <v>0</v>
      </c>
      <c r="Q106" s="236">
        <f>ROUND(E106*P106,2)</f>
        <v>0</v>
      </c>
      <c r="R106" s="236" t="s">
        <v>506</v>
      </c>
      <c r="S106" s="236" t="s">
        <v>191</v>
      </c>
      <c r="T106" s="237" t="s">
        <v>192</v>
      </c>
      <c r="U106" s="222">
        <v>0.14000000000000001</v>
      </c>
      <c r="V106" s="222">
        <f>ROUND(E106*U106,2)</f>
        <v>2.38</v>
      </c>
      <c r="W106" s="222"/>
      <c r="X106" s="222" t="s">
        <v>240</v>
      </c>
      <c r="Y106" s="212"/>
      <c r="Z106" s="212"/>
      <c r="AA106" s="212"/>
      <c r="AB106" s="212"/>
      <c r="AC106" s="212"/>
      <c r="AD106" s="212"/>
      <c r="AE106" s="212"/>
      <c r="AF106" s="212"/>
      <c r="AG106" s="212" t="s">
        <v>241</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50"/>
      <c r="D107" s="243"/>
      <c r="E107" s="243"/>
      <c r="F107" s="243"/>
      <c r="G107" s="243"/>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197</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
      <c r="A108" s="225" t="s">
        <v>186</v>
      </c>
      <c r="B108" s="226" t="s">
        <v>137</v>
      </c>
      <c r="C108" s="245" t="s">
        <v>138</v>
      </c>
      <c r="D108" s="227"/>
      <c r="E108" s="228"/>
      <c r="F108" s="229"/>
      <c r="G108" s="229">
        <f>SUMIF(AG109:AG111,"&lt;&gt;NOR",G109:G111)</f>
        <v>0</v>
      </c>
      <c r="H108" s="229"/>
      <c r="I108" s="229">
        <f>SUM(I109:I111)</f>
        <v>0</v>
      </c>
      <c r="J108" s="229"/>
      <c r="K108" s="229">
        <f>SUM(K109:K111)</f>
        <v>0</v>
      </c>
      <c r="L108" s="229"/>
      <c r="M108" s="229">
        <f>SUM(M109:M111)</f>
        <v>0</v>
      </c>
      <c r="N108" s="229"/>
      <c r="O108" s="229">
        <f>SUM(O109:O111)</f>
        <v>1.36</v>
      </c>
      <c r="P108" s="229"/>
      <c r="Q108" s="229">
        <f>SUM(Q109:Q111)</f>
        <v>0</v>
      </c>
      <c r="R108" s="229"/>
      <c r="S108" s="229"/>
      <c r="T108" s="230"/>
      <c r="U108" s="224"/>
      <c r="V108" s="224">
        <f>SUM(V109:V111)</f>
        <v>1.92</v>
      </c>
      <c r="W108" s="224"/>
      <c r="X108" s="224"/>
      <c r="AG108" t="s">
        <v>187</v>
      </c>
    </row>
    <row r="109" spans="1:60" ht="22.5" outlineLevel="1" x14ac:dyDescent="0.2">
      <c r="A109" s="231">
        <v>25</v>
      </c>
      <c r="B109" s="232" t="s">
        <v>711</v>
      </c>
      <c r="C109" s="246" t="s">
        <v>712</v>
      </c>
      <c r="D109" s="233" t="s">
        <v>527</v>
      </c>
      <c r="E109" s="234">
        <v>4.8</v>
      </c>
      <c r="F109" s="235"/>
      <c r="G109" s="236">
        <f>ROUND(E109*F109,2)</f>
        <v>0</v>
      </c>
      <c r="H109" s="235"/>
      <c r="I109" s="236">
        <f>ROUND(E109*H109,2)</f>
        <v>0</v>
      </c>
      <c r="J109" s="235"/>
      <c r="K109" s="236">
        <f>ROUND(E109*J109,2)</f>
        <v>0</v>
      </c>
      <c r="L109" s="236">
        <v>21</v>
      </c>
      <c r="M109" s="236">
        <f>G109*(1+L109/100)</f>
        <v>0</v>
      </c>
      <c r="N109" s="236">
        <v>0.28349999999999997</v>
      </c>
      <c r="O109" s="236">
        <f>ROUND(E109*N109,2)</f>
        <v>1.36</v>
      </c>
      <c r="P109" s="236">
        <v>0</v>
      </c>
      <c r="Q109" s="236">
        <f>ROUND(E109*P109,2)</f>
        <v>0</v>
      </c>
      <c r="R109" s="236" t="s">
        <v>302</v>
      </c>
      <c r="S109" s="236" t="s">
        <v>191</v>
      </c>
      <c r="T109" s="237" t="s">
        <v>191</v>
      </c>
      <c r="U109" s="222">
        <v>0.4</v>
      </c>
      <c r="V109" s="222">
        <f>ROUND(E109*U109,2)</f>
        <v>1.92</v>
      </c>
      <c r="W109" s="222"/>
      <c r="X109" s="222" t="s">
        <v>240</v>
      </c>
      <c r="Y109" s="212"/>
      <c r="Z109" s="212"/>
      <c r="AA109" s="212"/>
      <c r="AB109" s="212"/>
      <c r="AC109" s="212"/>
      <c r="AD109" s="212"/>
      <c r="AE109" s="212"/>
      <c r="AF109" s="212"/>
      <c r="AG109" s="212" t="s">
        <v>241</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63" t="s">
        <v>713</v>
      </c>
      <c r="D110" s="254"/>
      <c r="E110" s="255">
        <v>4.8</v>
      </c>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304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49"/>
      <c r="D111" s="242"/>
      <c r="E111" s="242"/>
      <c r="F111" s="242"/>
      <c r="G111" s="24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197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x14ac:dyDescent="0.2">
      <c r="A112" s="225" t="s">
        <v>186</v>
      </c>
      <c r="B112" s="226" t="s">
        <v>139</v>
      </c>
      <c r="C112" s="245" t="s">
        <v>140</v>
      </c>
      <c r="D112" s="227"/>
      <c r="E112" s="228"/>
      <c r="F112" s="229"/>
      <c r="G112" s="229">
        <f>SUMIF(AG113:AG120,"&lt;&gt;NOR",G113:G120)</f>
        <v>0</v>
      </c>
      <c r="H112" s="229"/>
      <c r="I112" s="229">
        <f>SUM(I113:I120)</f>
        <v>0</v>
      </c>
      <c r="J112" s="229"/>
      <c r="K112" s="229">
        <f>SUM(K113:K120)</f>
        <v>0</v>
      </c>
      <c r="L112" s="229"/>
      <c r="M112" s="229">
        <f>SUM(M113:M120)</f>
        <v>0</v>
      </c>
      <c r="N112" s="229"/>
      <c r="O112" s="229">
        <f>SUM(O113:O120)</f>
        <v>0.16</v>
      </c>
      <c r="P112" s="229"/>
      <c r="Q112" s="229">
        <f>SUM(Q113:Q120)</f>
        <v>0</v>
      </c>
      <c r="R112" s="229"/>
      <c r="S112" s="229"/>
      <c r="T112" s="230"/>
      <c r="U112" s="224"/>
      <c r="V112" s="224">
        <f>SUM(V113:V120)</f>
        <v>1.59</v>
      </c>
      <c r="W112" s="224"/>
      <c r="X112" s="224"/>
      <c r="AG112" t="s">
        <v>187</v>
      </c>
    </row>
    <row r="113" spans="1:60" ht="22.5" outlineLevel="1" x14ac:dyDescent="0.2">
      <c r="A113" s="231">
        <v>26</v>
      </c>
      <c r="B113" s="232" t="s">
        <v>714</v>
      </c>
      <c r="C113" s="246" t="s">
        <v>715</v>
      </c>
      <c r="D113" s="233" t="s">
        <v>320</v>
      </c>
      <c r="E113" s="234">
        <v>3.7699999999999997E-2</v>
      </c>
      <c r="F113" s="235"/>
      <c r="G113" s="236">
        <f>ROUND(E113*F113,2)</f>
        <v>0</v>
      </c>
      <c r="H113" s="235"/>
      <c r="I113" s="236">
        <f>ROUND(E113*H113,2)</f>
        <v>0</v>
      </c>
      <c r="J113" s="235"/>
      <c r="K113" s="236">
        <f>ROUND(E113*J113,2)</f>
        <v>0</v>
      </c>
      <c r="L113" s="236">
        <v>21</v>
      </c>
      <c r="M113" s="236">
        <f>G113*(1+L113/100)</f>
        <v>0</v>
      </c>
      <c r="N113" s="236">
        <v>2.65089</v>
      </c>
      <c r="O113" s="236">
        <f>ROUND(E113*N113,2)</f>
        <v>0.1</v>
      </c>
      <c r="P113" s="236">
        <v>0</v>
      </c>
      <c r="Q113" s="236">
        <f>ROUND(E113*P113,2)</f>
        <v>0</v>
      </c>
      <c r="R113" s="236" t="s">
        <v>716</v>
      </c>
      <c r="S113" s="236" t="s">
        <v>191</v>
      </c>
      <c r="T113" s="237" t="s">
        <v>191</v>
      </c>
      <c r="U113" s="222">
        <v>42.05</v>
      </c>
      <c r="V113" s="222">
        <f>ROUND(E113*U113,2)</f>
        <v>1.59</v>
      </c>
      <c r="W113" s="222"/>
      <c r="X113" s="222" t="s">
        <v>240</v>
      </c>
      <c r="Y113" s="212"/>
      <c r="Z113" s="212"/>
      <c r="AA113" s="212"/>
      <c r="AB113" s="212"/>
      <c r="AC113" s="212"/>
      <c r="AD113" s="212"/>
      <c r="AE113" s="212"/>
      <c r="AF113" s="212"/>
      <c r="AG113" s="212" t="s">
        <v>241</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19"/>
      <c r="B114" s="220"/>
      <c r="C114" s="265" t="s">
        <v>717</v>
      </c>
      <c r="D114" s="262"/>
      <c r="E114" s="262"/>
      <c r="F114" s="262"/>
      <c r="G114" s="26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311</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39" t="str">
        <f>C114</f>
        <v>uloženého ve vynechaných otvorech ve dně nebo ve stěnách nádrží z betonu vodostavebního, pevné spojení potrubí nebo trubní zděře s betonem v otvoru, očištění potrubí před betonáží, bednění a odbednění,</v>
      </c>
      <c r="BB114" s="212"/>
      <c r="BC114" s="212"/>
      <c r="BD114" s="212"/>
      <c r="BE114" s="212"/>
      <c r="BF114" s="212"/>
      <c r="BG114" s="212"/>
      <c r="BH114" s="212"/>
    </row>
    <row r="115" spans="1:60" outlineLevel="1" x14ac:dyDescent="0.2">
      <c r="A115" s="219"/>
      <c r="B115" s="220"/>
      <c r="C115" s="263" t="s">
        <v>718</v>
      </c>
      <c r="D115" s="254"/>
      <c r="E115" s="255">
        <v>3.7699999999999997E-2</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304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9"/>
      <c r="D116" s="242"/>
      <c r="E116" s="242"/>
      <c r="F116" s="242"/>
      <c r="G116" s="24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197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2.5" outlineLevel="1" x14ac:dyDescent="0.2">
      <c r="A117" s="231">
        <v>27</v>
      </c>
      <c r="B117" s="232" t="s">
        <v>719</v>
      </c>
      <c r="C117" s="246" t="s">
        <v>720</v>
      </c>
      <c r="D117" s="233" t="s">
        <v>721</v>
      </c>
      <c r="E117" s="234">
        <v>60.703200000000002</v>
      </c>
      <c r="F117" s="235"/>
      <c r="G117" s="236">
        <f>ROUND(E117*F117,2)</f>
        <v>0</v>
      </c>
      <c r="H117" s="235"/>
      <c r="I117" s="236">
        <f>ROUND(E117*H117,2)</f>
        <v>0</v>
      </c>
      <c r="J117" s="235"/>
      <c r="K117" s="236">
        <f>ROUND(E117*J117,2)</f>
        <v>0</v>
      </c>
      <c r="L117" s="236">
        <v>21</v>
      </c>
      <c r="M117" s="236">
        <f>G117*(1+L117/100)</f>
        <v>0</v>
      </c>
      <c r="N117" s="236">
        <v>1E-3</v>
      </c>
      <c r="O117" s="236">
        <f>ROUND(E117*N117,2)</f>
        <v>0.06</v>
      </c>
      <c r="P117" s="236">
        <v>0</v>
      </c>
      <c r="Q117" s="236">
        <f>ROUND(E117*P117,2)</f>
        <v>0</v>
      </c>
      <c r="R117" s="236" t="s">
        <v>498</v>
      </c>
      <c r="S117" s="236" t="s">
        <v>191</v>
      </c>
      <c r="T117" s="237" t="s">
        <v>192</v>
      </c>
      <c r="U117" s="222">
        <v>0</v>
      </c>
      <c r="V117" s="222">
        <f>ROUND(E117*U117,2)</f>
        <v>0</v>
      </c>
      <c r="W117" s="222"/>
      <c r="X117" s="222" t="s">
        <v>499</v>
      </c>
      <c r="Y117" s="212"/>
      <c r="Z117" s="212"/>
      <c r="AA117" s="212"/>
      <c r="AB117" s="212"/>
      <c r="AC117" s="212"/>
      <c r="AD117" s="212"/>
      <c r="AE117" s="212"/>
      <c r="AF117" s="212"/>
      <c r="AG117" s="212" t="s">
        <v>500</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2.5" outlineLevel="1" x14ac:dyDescent="0.2">
      <c r="A118" s="219"/>
      <c r="B118" s="220"/>
      <c r="C118" s="263" t="s">
        <v>722</v>
      </c>
      <c r="D118" s="254"/>
      <c r="E118" s="255">
        <v>20.8093</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304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3" t="s">
        <v>723</v>
      </c>
      <c r="D119" s="254"/>
      <c r="E119" s="255">
        <v>39.893909999999998</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304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49"/>
      <c r="D120" s="242"/>
      <c r="E120" s="242"/>
      <c r="F120" s="242"/>
      <c r="G120" s="24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197</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x14ac:dyDescent="0.2">
      <c r="A121" s="225" t="s">
        <v>186</v>
      </c>
      <c r="B121" s="226" t="s">
        <v>141</v>
      </c>
      <c r="C121" s="245" t="s">
        <v>142</v>
      </c>
      <c r="D121" s="227"/>
      <c r="E121" s="228"/>
      <c r="F121" s="229"/>
      <c r="G121" s="229">
        <f>SUMIF(AG122:AG124,"&lt;&gt;NOR",G122:G124)</f>
        <v>0</v>
      </c>
      <c r="H121" s="229"/>
      <c r="I121" s="229">
        <f>SUM(I122:I124)</f>
        <v>0</v>
      </c>
      <c r="J121" s="229"/>
      <c r="K121" s="229">
        <f>SUM(K122:K124)</f>
        <v>0</v>
      </c>
      <c r="L121" s="229"/>
      <c r="M121" s="229">
        <f>SUM(M122:M124)</f>
        <v>0</v>
      </c>
      <c r="N121" s="229"/>
      <c r="O121" s="229">
        <f>SUM(O122:O124)</f>
        <v>0</v>
      </c>
      <c r="P121" s="229"/>
      <c r="Q121" s="229">
        <f>SUM(Q122:Q124)</f>
        <v>0.05</v>
      </c>
      <c r="R121" s="229"/>
      <c r="S121" s="229"/>
      <c r="T121" s="230"/>
      <c r="U121" s="224"/>
      <c r="V121" s="224">
        <f>SUM(V122:V124)</f>
        <v>2.37</v>
      </c>
      <c r="W121" s="224"/>
      <c r="X121" s="224"/>
      <c r="AG121" t="s">
        <v>187</v>
      </c>
    </row>
    <row r="122" spans="1:60" outlineLevel="1" x14ac:dyDescent="0.2">
      <c r="A122" s="231">
        <v>28</v>
      </c>
      <c r="B122" s="232" t="s">
        <v>724</v>
      </c>
      <c r="C122" s="246" t="s">
        <v>725</v>
      </c>
      <c r="D122" s="233" t="s">
        <v>527</v>
      </c>
      <c r="E122" s="234">
        <v>0.3</v>
      </c>
      <c r="F122" s="235"/>
      <c r="G122" s="236">
        <f>ROUND(E122*F122,2)</f>
        <v>0</v>
      </c>
      <c r="H122" s="235"/>
      <c r="I122" s="236">
        <f>ROUND(E122*H122,2)</f>
        <v>0</v>
      </c>
      <c r="J122" s="235"/>
      <c r="K122" s="236">
        <f>ROUND(E122*J122,2)</f>
        <v>0</v>
      </c>
      <c r="L122" s="236">
        <v>21</v>
      </c>
      <c r="M122" s="236">
        <f>G122*(1+L122/100)</f>
        <v>0</v>
      </c>
      <c r="N122" s="236">
        <v>0</v>
      </c>
      <c r="O122" s="236">
        <f>ROUND(E122*N122,2)</f>
        <v>0</v>
      </c>
      <c r="P122" s="236">
        <v>0.17663000000000001</v>
      </c>
      <c r="Q122" s="236">
        <f>ROUND(E122*P122,2)</f>
        <v>0.05</v>
      </c>
      <c r="R122" s="236"/>
      <c r="S122" s="236" t="s">
        <v>239</v>
      </c>
      <c r="T122" s="237" t="s">
        <v>192</v>
      </c>
      <c r="U122" s="222">
        <v>7.9</v>
      </c>
      <c r="V122" s="222">
        <f>ROUND(E122*U122,2)</f>
        <v>2.37</v>
      </c>
      <c r="W122" s="222"/>
      <c r="X122" s="222" t="s">
        <v>240</v>
      </c>
      <c r="Y122" s="212"/>
      <c r="Z122" s="212"/>
      <c r="AA122" s="212"/>
      <c r="AB122" s="212"/>
      <c r="AC122" s="212"/>
      <c r="AD122" s="212"/>
      <c r="AE122" s="212"/>
      <c r="AF122" s="212"/>
      <c r="AG122" s="212" t="s">
        <v>241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63" t="s">
        <v>726</v>
      </c>
      <c r="D123" s="254"/>
      <c r="E123" s="255">
        <v>0.3</v>
      </c>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304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49"/>
      <c r="D124" s="242"/>
      <c r="E124" s="242"/>
      <c r="F124" s="242"/>
      <c r="G124" s="24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197</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x14ac:dyDescent="0.2">
      <c r="A125" s="225" t="s">
        <v>186</v>
      </c>
      <c r="B125" s="226" t="s">
        <v>143</v>
      </c>
      <c r="C125" s="245" t="s">
        <v>144</v>
      </c>
      <c r="D125" s="227"/>
      <c r="E125" s="228"/>
      <c r="F125" s="229"/>
      <c r="G125" s="229">
        <f>SUMIF(AG126:AG127,"&lt;&gt;NOR",G126:G127)</f>
        <v>0</v>
      </c>
      <c r="H125" s="229"/>
      <c r="I125" s="229">
        <f>SUM(I126:I127)</f>
        <v>0</v>
      </c>
      <c r="J125" s="229"/>
      <c r="K125" s="229">
        <f>SUM(K126:K127)</f>
        <v>0</v>
      </c>
      <c r="L125" s="229"/>
      <c r="M125" s="229">
        <f>SUM(M126:M127)</f>
        <v>0</v>
      </c>
      <c r="N125" s="229"/>
      <c r="O125" s="229">
        <f>SUM(O126:O127)</f>
        <v>0</v>
      </c>
      <c r="P125" s="229"/>
      <c r="Q125" s="229">
        <f>SUM(Q126:Q127)</f>
        <v>0</v>
      </c>
      <c r="R125" s="229"/>
      <c r="S125" s="229"/>
      <c r="T125" s="230"/>
      <c r="U125" s="224"/>
      <c r="V125" s="224">
        <f>SUM(V126:V127)</f>
        <v>6.8</v>
      </c>
      <c r="W125" s="224"/>
      <c r="X125" s="224"/>
      <c r="AG125" t="s">
        <v>187</v>
      </c>
    </row>
    <row r="126" spans="1:60" outlineLevel="1" x14ac:dyDescent="0.2">
      <c r="A126" s="231">
        <v>29</v>
      </c>
      <c r="B126" s="232" t="s">
        <v>727</v>
      </c>
      <c r="C126" s="246" t="s">
        <v>728</v>
      </c>
      <c r="D126" s="233" t="s">
        <v>616</v>
      </c>
      <c r="E126" s="234">
        <v>20.479489999999998</v>
      </c>
      <c r="F126" s="235"/>
      <c r="G126" s="236">
        <f>ROUND(E126*F126,2)</f>
        <v>0</v>
      </c>
      <c r="H126" s="235"/>
      <c r="I126" s="236">
        <f>ROUND(E126*H126,2)</f>
        <v>0</v>
      </c>
      <c r="J126" s="235"/>
      <c r="K126" s="236">
        <f>ROUND(E126*J126,2)</f>
        <v>0</v>
      </c>
      <c r="L126" s="236">
        <v>21</v>
      </c>
      <c r="M126" s="236">
        <f>G126*(1+L126/100)</f>
        <v>0</v>
      </c>
      <c r="N126" s="236">
        <v>0</v>
      </c>
      <c r="O126" s="236">
        <f>ROUND(E126*N126,2)</f>
        <v>0</v>
      </c>
      <c r="P126" s="236">
        <v>0</v>
      </c>
      <c r="Q126" s="236">
        <f>ROUND(E126*P126,2)</f>
        <v>0</v>
      </c>
      <c r="R126" s="236"/>
      <c r="S126" s="236" t="s">
        <v>191</v>
      </c>
      <c r="T126" s="237" t="s">
        <v>191</v>
      </c>
      <c r="U126" s="222">
        <v>0.33200000000000002</v>
      </c>
      <c r="V126" s="222">
        <f>ROUND(E126*U126,2)</f>
        <v>6.8</v>
      </c>
      <c r="W126" s="222"/>
      <c r="X126" s="222" t="s">
        <v>617</v>
      </c>
      <c r="Y126" s="212"/>
      <c r="Z126" s="212"/>
      <c r="AA126" s="212"/>
      <c r="AB126" s="212"/>
      <c r="AC126" s="212"/>
      <c r="AD126" s="212"/>
      <c r="AE126" s="212"/>
      <c r="AF126" s="212"/>
      <c r="AG126" s="212" t="s">
        <v>618</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50"/>
      <c r="D127" s="243"/>
      <c r="E127" s="243"/>
      <c r="F127" s="243"/>
      <c r="G127" s="243"/>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197</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x14ac:dyDescent="0.2">
      <c r="A128" s="225" t="s">
        <v>186</v>
      </c>
      <c r="B128" s="226" t="s">
        <v>145</v>
      </c>
      <c r="C128" s="245" t="s">
        <v>146</v>
      </c>
      <c r="D128" s="227"/>
      <c r="E128" s="228"/>
      <c r="F128" s="229"/>
      <c r="G128" s="229">
        <f>SUMIF(AG129:AG144,"&lt;&gt;NOR",G129:G144)</f>
        <v>0</v>
      </c>
      <c r="H128" s="229"/>
      <c r="I128" s="229">
        <f>SUM(I129:I144)</f>
        <v>0</v>
      </c>
      <c r="J128" s="229"/>
      <c r="K128" s="229">
        <f>SUM(K129:K144)</f>
        <v>0</v>
      </c>
      <c r="L128" s="229"/>
      <c r="M128" s="229">
        <f>SUM(M129:M144)</f>
        <v>0</v>
      </c>
      <c r="N128" s="229"/>
      <c r="O128" s="229">
        <f>SUM(O129:O144)</f>
        <v>0.01</v>
      </c>
      <c r="P128" s="229"/>
      <c r="Q128" s="229">
        <f>SUM(Q129:Q144)</f>
        <v>0</v>
      </c>
      <c r="R128" s="229"/>
      <c r="S128" s="229"/>
      <c r="T128" s="230"/>
      <c r="U128" s="224"/>
      <c r="V128" s="224">
        <f>SUM(V129:V144)</f>
        <v>3.3</v>
      </c>
      <c r="W128" s="224"/>
      <c r="X128" s="224"/>
      <c r="AG128" t="s">
        <v>187</v>
      </c>
    </row>
    <row r="129" spans="1:60" ht="22.5" outlineLevel="1" x14ac:dyDescent="0.2">
      <c r="A129" s="231">
        <v>30</v>
      </c>
      <c r="B129" s="232" t="s">
        <v>729</v>
      </c>
      <c r="C129" s="246" t="s">
        <v>730</v>
      </c>
      <c r="D129" s="233" t="s">
        <v>494</v>
      </c>
      <c r="E129" s="234">
        <v>1</v>
      </c>
      <c r="F129" s="235"/>
      <c r="G129" s="236">
        <f>ROUND(E129*F129,2)</f>
        <v>0</v>
      </c>
      <c r="H129" s="235"/>
      <c r="I129" s="236">
        <f>ROUND(E129*H129,2)</f>
        <v>0</v>
      </c>
      <c r="J129" s="235"/>
      <c r="K129" s="236">
        <f>ROUND(E129*J129,2)</f>
        <v>0</v>
      </c>
      <c r="L129" s="236">
        <v>21</v>
      </c>
      <c r="M129" s="236">
        <f>G129*(1+L129/100)</f>
        <v>0</v>
      </c>
      <c r="N129" s="236">
        <v>2.9999999999999997E-4</v>
      </c>
      <c r="O129" s="236">
        <f>ROUND(E129*N129,2)</f>
        <v>0</v>
      </c>
      <c r="P129" s="236">
        <v>0</v>
      </c>
      <c r="Q129" s="236">
        <f>ROUND(E129*P129,2)</f>
        <v>0</v>
      </c>
      <c r="R129" s="236" t="s">
        <v>731</v>
      </c>
      <c r="S129" s="236" t="s">
        <v>191</v>
      </c>
      <c r="T129" s="237" t="s">
        <v>191</v>
      </c>
      <c r="U129" s="222">
        <v>3.3</v>
      </c>
      <c r="V129" s="222">
        <f>ROUND(E129*U129,2)</f>
        <v>3.3</v>
      </c>
      <c r="W129" s="222"/>
      <c r="X129" s="222" t="s">
        <v>240</v>
      </c>
      <c r="Y129" s="212"/>
      <c r="Z129" s="212"/>
      <c r="AA129" s="212"/>
      <c r="AB129" s="212"/>
      <c r="AC129" s="212"/>
      <c r="AD129" s="212"/>
      <c r="AE129" s="212"/>
      <c r="AF129" s="212"/>
      <c r="AG129" s="212" t="s">
        <v>241</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3" t="s">
        <v>732</v>
      </c>
      <c r="D130" s="254"/>
      <c r="E130" s="255">
        <v>1</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304</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49"/>
      <c r="D131" s="242"/>
      <c r="E131" s="242"/>
      <c r="F131" s="242"/>
      <c r="G131" s="24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197</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2.5" outlineLevel="1" x14ac:dyDescent="0.2">
      <c r="A132" s="231">
        <v>31</v>
      </c>
      <c r="B132" s="232" t="s">
        <v>733</v>
      </c>
      <c r="C132" s="246" t="s">
        <v>734</v>
      </c>
      <c r="D132" s="233" t="s">
        <v>527</v>
      </c>
      <c r="E132" s="234">
        <v>8.2464399999999998</v>
      </c>
      <c r="F132" s="235"/>
      <c r="G132" s="236">
        <f>ROUND(E132*F132,2)</f>
        <v>0</v>
      </c>
      <c r="H132" s="235"/>
      <c r="I132" s="236">
        <f>ROUND(E132*H132,2)</f>
        <v>0</v>
      </c>
      <c r="J132" s="235"/>
      <c r="K132" s="236">
        <f>ROUND(E132*J132,2)</f>
        <v>0</v>
      </c>
      <c r="L132" s="236">
        <v>21</v>
      </c>
      <c r="M132" s="236">
        <f>G132*(1+L132/100)</f>
        <v>0</v>
      </c>
      <c r="N132" s="236">
        <v>8.0000000000000004E-4</v>
      </c>
      <c r="O132" s="236">
        <f>ROUND(E132*N132,2)</f>
        <v>0.01</v>
      </c>
      <c r="P132" s="236">
        <v>0</v>
      </c>
      <c r="Q132" s="236">
        <f>ROUND(E132*P132,2)</f>
        <v>0</v>
      </c>
      <c r="R132" s="236" t="s">
        <v>498</v>
      </c>
      <c r="S132" s="236" t="s">
        <v>191</v>
      </c>
      <c r="T132" s="237" t="s">
        <v>192</v>
      </c>
      <c r="U132" s="222">
        <v>0</v>
      </c>
      <c r="V132" s="222">
        <f>ROUND(E132*U132,2)</f>
        <v>0</v>
      </c>
      <c r="W132" s="222"/>
      <c r="X132" s="222" t="s">
        <v>499</v>
      </c>
      <c r="Y132" s="212"/>
      <c r="Z132" s="212"/>
      <c r="AA132" s="212"/>
      <c r="AB132" s="212"/>
      <c r="AC132" s="212"/>
      <c r="AD132" s="212"/>
      <c r="AE132" s="212"/>
      <c r="AF132" s="212"/>
      <c r="AG132" s="212" t="s">
        <v>500</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63" t="s">
        <v>735</v>
      </c>
      <c r="D133" s="254"/>
      <c r="E133" s="255"/>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304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63" t="s">
        <v>736</v>
      </c>
      <c r="D134" s="254"/>
      <c r="E134" s="255">
        <v>2.3561299999999998</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304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63" t="s">
        <v>737</v>
      </c>
      <c r="D135" s="254"/>
      <c r="E135" s="255">
        <v>1.97915</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304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4" t="s">
        <v>307</v>
      </c>
      <c r="D136" s="256"/>
      <c r="E136" s="257">
        <v>4.3352700000000004</v>
      </c>
      <c r="F136" s="222"/>
      <c r="G136" s="22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304</v>
      </c>
      <c r="AH136" s="212">
        <v>1</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3" t="s">
        <v>738</v>
      </c>
      <c r="D137" s="254"/>
      <c r="E137" s="255"/>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304</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3" t="s">
        <v>739</v>
      </c>
      <c r="D138" s="254"/>
      <c r="E138" s="255">
        <v>2.3561299999999998</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304</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3" t="s">
        <v>740</v>
      </c>
      <c r="D139" s="254"/>
      <c r="E139" s="255">
        <v>1.55504</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304</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4" t="s">
        <v>307</v>
      </c>
      <c r="D140" s="256"/>
      <c r="E140" s="257">
        <v>3.9111699999999998</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304</v>
      </c>
      <c r="AH140" s="212">
        <v>1</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49"/>
      <c r="D141" s="242"/>
      <c r="E141" s="242"/>
      <c r="F141" s="242"/>
      <c r="G141" s="24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197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v>32</v>
      </c>
      <c r="B142" s="220" t="s">
        <v>741</v>
      </c>
      <c r="C142" s="270" t="s">
        <v>742</v>
      </c>
      <c r="D142" s="221" t="s">
        <v>0</v>
      </c>
      <c r="E142" s="241"/>
      <c r="F142" s="223"/>
      <c r="G142" s="222">
        <f>ROUND(E142*F142,2)</f>
        <v>0</v>
      </c>
      <c r="H142" s="223"/>
      <c r="I142" s="222">
        <f>ROUND(E142*H142,2)</f>
        <v>0</v>
      </c>
      <c r="J142" s="223"/>
      <c r="K142" s="222">
        <f>ROUND(E142*J142,2)</f>
        <v>0</v>
      </c>
      <c r="L142" s="222">
        <v>21</v>
      </c>
      <c r="M142" s="222">
        <f>G142*(1+L142/100)</f>
        <v>0</v>
      </c>
      <c r="N142" s="222">
        <v>0</v>
      </c>
      <c r="O142" s="222">
        <f>ROUND(E142*N142,2)</f>
        <v>0</v>
      </c>
      <c r="P142" s="222">
        <v>0</v>
      </c>
      <c r="Q142" s="222">
        <f>ROUND(E142*P142,2)</f>
        <v>0</v>
      </c>
      <c r="R142" s="222" t="s">
        <v>731</v>
      </c>
      <c r="S142" s="222" t="s">
        <v>191</v>
      </c>
      <c r="T142" s="222" t="s">
        <v>191</v>
      </c>
      <c r="U142" s="222">
        <v>0</v>
      </c>
      <c r="V142" s="222">
        <f>ROUND(E142*U142,2)</f>
        <v>0</v>
      </c>
      <c r="W142" s="222"/>
      <c r="X142" s="222" t="s">
        <v>617</v>
      </c>
      <c r="Y142" s="212"/>
      <c r="Z142" s="212"/>
      <c r="AA142" s="212"/>
      <c r="AB142" s="212"/>
      <c r="AC142" s="212"/>
      <c r="AD142" s="212"/>
      <c r="AE142" s="212"/>
      <c r="AF142" s="212"/>
      <c r="AG142" s="212" t="s">
        <v>618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71" t="s">
        <v>743</v>
      </c>
      <c r="D143" s="269"/>
      <c r="E143" s="269"/>
      <c r="F143" s="269"/>
      <c r="G143" s="269"/>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311</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49"/>
      <c r="D144" s="242"/>
      <c r="E144" s="242"/>
      <c r="F144" s="242"/>
      <c r="G144" s="24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197</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x14ac:dyDescent="0.2">
      <c r="A145" s="225" t="s">
        <v>186</v>
      </c>
      <c r="B145" s="226" t="s">
        <v>151</v>
      </c>
      <c r="C145" s="245" t="s">
        <v>152</v>
      </c>
      <c r="D145" s="227"/>
      <c r="E145" s="228"/>
      <c r="F145" s="229"/>
      <c r="G145" s="229">
        <f>SUMIF(AG146:AG150,"&lt;&gt;NOR",G146:G150)</f>
        <v>0</v>
      </c>
      <c r="H145" s="229"/>
      <c r="I145" s="229">
        <f>SUM(I146:I150)</f>
        <v>0</v>
      </c>
      <c r="J145" s="229"/>
      <c r="K145" s="229">
        <f>SUM(K146:K150)</f>
        <v>0</v>
      </c>
      <c r="L145" s="229"/>
      <c r="M145" s="229">
        <f>SUM(M146:M150)</f>
        <v>0</v>
      </c>
      <c r="N145" s="229"/>
      <c r="O145" s="229">
        <f>SUM(O146:O150)</f>
        <v>0</v>
      </c>
      <c r="P145" s="229"/>
      <c r="Q145" s="229">
        <f>SUM(Q146:Q150)</f>
        <v>0</v>
      </c>
      <c r="R145" s="229"/>
      <c r="S145" s="229"/>
      <c r="T145" s="230"/>
      <c r="U145" s="224"/>
      <c r="V145" s="224">
        <f>SUM(V146:V150)</f>
        <v>0.7</v>
      </c>
      <c r="W145" s="224"/>
      <c r="X145" s="224"/>
      <c r="AG145" t="s">
        <v>187</v>
      </c>
    </row>
    <row r="146" spans="1:60" outlineLevel="1" x14ac:dyDescent="0.2">
      <c r="A146" s="231">
        <v>33</v>
      </c>
      <c r="B146" s="232" t="s">
        <v>744</v>
      </c>
      <c r="C146" s="246" t="s">
        <v>745</v>
      </c>
      <c r="D146" s="233" t="s">
        <v>494</v>
      </c>
      <c r="E146" s="234">
        <v>2</v>
      </c>
      <c r="F146" s="235"/>
      <c r="G146" s="236">
        <f>ROUND(E146*F146,2)</f>
        <v>0</v>
      </c>
      <c r="H146" s="235"/>
      <c r="I146" s="236">
        <f>ROUND(E146*H146,2)</f>
        <v>0</v>
      </c>
      <c r="J146" s="235"/>
      <c r="K146" s="236">
        <f>ROUND(E146*J146,2)</f>
        <v>0</v>
      </c>
      <c r="L146" s="236">
        <v>21</v>
      </c>
      <c r="M146" s="236">
        <f>G146*(1+L146/100)</f>
        <v>0</v>
      </c>
      <c r="N146" s="236">
        <v>0</v>
      </c>
      <c r="O146" s="236">
        <f>ROUND(E146*N146,2)</f>
        <v>0</v>
      </c>
      <c r="P146" s="236">
        <v>0</v>
      </c>
      <c r="Q146" s="236">
        <f>ROUND(E146*P146,2)</f>
        <v>0</v>
      </c>
      <c r="R146" s="236"/>
      <c r="S146" s="236" t="s">
        <v>191</v>
      </c>
      <c r="T146" s="237" t="s">
        <v>191</v>
      </c>
      <c r="U146" s="222">
        <v>0.35</v>
      </c>
      <c r="V146" s="222">
        <f>ROUND(E146*U146,2)</f>
        <v>0.7</v>
      </c>
      <c r="W146" s="222"/>
      <c r="X146" s="222" t="s">
        <v>240</v>
      </c>
      <c r="Y146" s="212"/>
      <c r="Z146" s="212"/>
      <c r="AA146" s="212"/>
      <c r="AB146" s="212"/>
      <c r="AC146" s="212"/>
      <c r="AD146" s="212"/>
      <c r="AE146" s="212"/>
      <c r="AF146" s="212"/>
      <c r="AG146" s="212" t="s">
        <v>241</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50"/>
      <c r="D147" s="243"/>
      <c r="E147" s="243"/>
      <c r="F147" s="243"/>
      <c r="G147" s="243"/>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197</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31">
        <v>34</v>
      </c>
      <c r="B148" s="232" t="s">
        <v>746</v>
      </c>
      <c r="C148" s="246" t="s">
        <v>747</v>
      </c>
      <c r="D148" s="233" t="s">
        <v>494</v>
      </c>
      <c r="E148" s="234">
        <v>2</v>
      </c>
      <c r="F148" s="235"/>
      <c r="G148" s="236">
        <f>ROUND(E148*F148,2)</f>
        <v>0</v>
      </c>
      <c r="H148" s="235"/>
      <c r="I148" s="236">
        <f>ROUND(E148*H148,2)</f>
        <v>0</v>
      </c>
      <c r="J148" s="235"/>
      <c r="K148" s="236">
        <f>ROUND(E148*J148,2)</f>
        <v>0</v>
      </c>
      <c r="L148" s="236">
        <v>21</v>
      </c>
      <c r="M148" s="236">
        <f>G148*(1+L148/100)</f>
        <v>0</v>
      </c>
      <c r="N148" s="236">
        <v>1.4E-3</v>
      </c>
      <c r="O148" s="236">
        <f>ROUND(E148*N148,2)</f>
        <v>0</v>
      </c>
      <c r="P148" s="236">
        <v>0</v>
      </c>
      <c r="Q148" s="236">
        <f>ROUND(E148*P148,2)</f>
        <v>0</v>
      </c>
      <c r="R148" s="236" t="s">
        <v>498</v>
      </c>
      <c r="S148" s="236" t="s">
        <v>191</v>
      </c>
      <c r="T148" s="237" t="s">
        <v>192</v>
      </c>
      <c r="U148" s="222">
        <v>0</v>
      </c>
      <c r="V148" s="222">
        <f>ROUND(E148*U148,2)</f>
        <v>0</v>
      </c>
      <c r="W148" s="222"/>
      <c r="X148" s="222" t="s">
        <v>499</v>
      </c>
      <c r="Y148" s="212"/>
      <c r="Z148" s="212"/>
      <c r="AA148" s="212"/>
      <c r="AB148" s="212"/>
      <c r="AC148" s="212"/>
      <c r="AD148" s="212"/>
      <c r="AE148" s="212"/>
      <c r="AF148" s="212"/>
      <c r="AG148" s="212" t="s">
        <v>500</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63" t="s">
        <v>748</v>
      </c>
      <c r="D149" s="254"/>
      <c r="E149" s="255">
        <v>2</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304</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49"/>
      <c r="D150" s="242"/>
      <c r="E150" s="242"/>
      <c r="F150" s="242"/>
      <c r="G150" s="24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197</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x14ac:dyDescent="0.2">
      <c r="A151" s="3"/>
      <c r="B151" s="4"/>
      <c r="C151" s="251"/>
      <c r="D151" s="6"/>
      <c r="E151" s="3"/>
      <c r="F151" s="3"/>
      <c r="G151" s="3"/>
      <c r="H151" s="3"/>
      <c r="I151" s="3"/>
      <c r="J151" s="3"/>
      <c r="K151" s="3"/>
      <c r="L151" s="3"/>
      <c r="M151" s="3"/>
      <c r="N151" s="3"/>
      <c r="O151" s="3"/>
      <c r="P151" s="3"/>
      <c r="Q151" s="3"/>
      <c r="R151" s="3"/>
      <c r="S151" s="3"/>
      <c r="T151" s="3"/>
      <c r="U151" s="3"/>
      <c r="V151" s="3"/>
      <c r="W151" s="3"/>
      <c r="X151" s="3"/>
      <c r="AE151">
        <v>15</v>
      </c>
      <c r="AF151">
        <v>21</v>
      </c>
      <c r="AG151" t="s">
        <v>173</v>
      </c>
    </row>
    <row r="152" spans="1:60" x14ac:dyDescent="0.2">
      <c r="A152" s="215"/>
      <c r="B152" s="216" t="s">
        <v>29</v>
      </c>
      <c r="C152" s="252"/>
      <c r="D152" s="217"/>
      <c r="E152" s="218"/>
      <c r="F152" s="218"/>
      <c r="G152" s="244">
        <f>G8+G70+G75+G82+G93+G103+G108+G112+G121+G125+G128+G145</f>
        <v>0</v>
      </c>
      <c r="H152" s="3"/>
      <c r="I152" s="3"/>
      <c r="J152" s="3"/>
      <c r="K152" s="3"/>
      <c r="L152" s="3"/>
      <c r="M152" s="3"/>
      <c r="N152" s="3"/>
      <c r="O152" s="3"/>
      <c r="P152" s="3"/>
      <c r="Q152" s="3"/>
      <c r="R152" s="3"/>
      <c r="S152" s="3"/>
      <c r="T152" s="3"/>
      <c r="U152" s="3"/>
      <c r="V152" s="3"/>
      <c r="W152" s="3"/>
      <c r="X152" s="3"/>
      <c r="AE152">
        <f>SUMIF(L7:L150,AE151,G7:G150)</f>
        <v>0</v>
      </c>
      <c r="AF152">
        <f>SUMIF(L7:L150,AF151,G7:G150)</f>
        <v>0</v>
      </c>
      <c r="AG152" t="s">
        <v>292</v>
      </c>
    </row>
    <row r="153" spans="1:60" x14ac:dyDescent="0.2">
      <c r="C153" s="253"/>
      <c r="D153" s="10"/>
      <c r="AG153" t="s">
        <v>297</v>
      </c>
    </row>
    <row r="154" spans="1:60" x14ac:dyDescent="0.2">
      <c r="D154" s="10"/>
    </row>
    <row r="155" spans="1:60" x14ac:dyDescent="0.2">
      <c r="D155" s="10"/>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WrDzO3tIW+/sviLBT/w5tETmArJDoycZXrdZhL5luGo7OkTjbDK5jJopBR/vUFhdqX2MM4N6YPdJil+nKg8VQ==" saltValue="b0v4SwuvZc9w/4JKhknrYA==" spinCount="100000" sheet="1"/>
  <mergeCells count="54">
    <mergeCell ref="C131:G131"/>
    <mergeCell ref="C141:G141"/>
    <mergeCell ref="C143:G143"/>
    <mergeCell ref="C144:G144"/>
    <mergeCell ref="C147:G147"/>
    <mergeCell ref="C150:G150"/>
    <mergeCell ref="C111:G111"/>
    <mergeCell ref="C114:G114"/>
    <mergeCell ref="C116:G116"/>
    <mergeCell ref="C120:G120"/>
    <mergeCell ref="C124:G124"/>
    <mergeCell ref="C127:G127"/>
    <mergeCell ref="C96:G96"/>
    <mergeCell ref="C98:G98"/>
    <mergeCell ref="C100:G100"/>
    <mergeCell ref="C102:G102"/>
    <mergeCell ref="C105:G105"/>
    <mergeCell ref="C107:G107"/>
    <mergeCell ref="C84:G84"/>
    <mergeCell ref="C86:G86"/>
    <mergeCell ref="C88:G88"/>
    <mergeCell ref="C90:G90"/>
    <mergeCell ref="C92:G92"/>
    <mergeCell ref="C95:G95"/>
    <mergeCell ref="C69:G69"/>
    <mergeCell ref="C72:G72"/>
    <mergeCell ref="C74:G74"/>
    <mergeCell ref="C77:G77"/>
    <mergeCell ref="C79:G79"/>
    <mergeCell ref="C81:G81"/>
    <mergeCell ref="C50:G50"/>
    <mergeCell ref="C52:G52"/>
    <mergeCell ref="C53:G53"/>
    <mergeCell ref="C59:G59"/>
    <mergeCell ref="C61:G61"/>
    <mergeCell ref="C63:G63"/>
    <mergeCell ref="C32:G32"/>
    <mergeCell ref="C34:G34"/>
    <mergeCell ref="C36:G36"/>
    <mergeCell ref="C40:G40"/>
    <mergeCell ref="C42:G42"/>
    <mergeCell ref="C47:G47"/>
    <mergeCell ref="C14:G14"/>
    <mergeCell ref="C19:G19"/>
    <mergeCell ref="C21:G21"/>
    <mergeCell ref="C26:G26"/>
    <mergeCell ref="C28:G28"/>
    <mergeCell ref="C30:G30"/>
    <mergeCell ref="A1:G1"/>
    <mergeCell ref="C2:G2"/>
    <mergeCell ref="C3:G3"/>
    <mergeCell ref="C4:G4"/>
    <mergeCell ref="C10:G10"/>
    <mergeCell ref="C12:G12"/>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8A1BA-CEAC-492A-8656-ACEBDC29ED0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298</v>
      </c>
      <c r="B1" s="197"/>
      <c r="C1" s="197"/>
      <c r="D1" s="197"/>
      <c r="E1" s="197"/>
      <c r="F1" s="197"/>
      <c r="G1" s="197"/>
      <c r="AG1" t="s">
        <v>159</v>
      </c>
    </row>
    <row r="2" spans="1:60" ht="24.95" customHeight="1" x14ac:dyDescent="0.2">
      <c r="A2" s="198" t="s">
        <v>7</v>
      </c>
      <c r="B2" s="49" t="s">
        <v>43</v>
      </c>
      <c r="C2" s="201" t="s">
        <v>44</v>
      </c>
      <c r="D2" s="199"/>
      <c r="E2" s="199"/>
      <c r="F2" s="199"/>
      <c r="G2" s="200"/>
      <c r="AG2" t="s">
        <v>160</v>
      </c>
    </row>
    <row r="3" spans="1:60" ht="24.95" customHeight="1" x14ac:dyDescent="0.2">
      <c r="A3" s="198" t="s">
        <v>8</v>
      </c>
      <c r="B3" s="49" t="s">
        <v>57</v>
      </c>
      <c r="C3" s="201" t="s">
        <v>58</v>
      </c>
      <c r="D3" s="199"/>
      <c r="E3" s="199"/>
      <c r="F3" s="199"/>
      <c r="G3" s="200"/>
      <c r="AC3" s="177" t="s">
        <v>160</v>
      </c>
      <c r="AG3" t="s">
        <v>163</v>
      </c>
    </row>
    <row r="4" spans="1:60" ht="24.95" customHeight="1" x14ac:dyDescent="0.2">
      <c r="A4" s="202" t="s">
        <v>9</v>
      </c>
      <c r="B4" s="203" t="s">
        <v>59</v>
      </c>
      <c r="C4" s="204" t="s">
        <v>58</v>
      </c>
      <c r="D4" s="205"/>
      <c r="E4" s="205"/>
      <c r="F4" s="205"/>
      <c r="G4" s="206"/>
      <c r="AG4" t="s">
        <v>164</v>
      </c>
    </row>
    <row r="5" spans="1:60" x14ac:dyDescent="0.2">
      <c r="D5" s="10"/>
    </row>
    <row r="6" spans="1:60" ht="38.25" x14ac:dyDescent="0.2">
      <c r="A6" s="208" t="s">
        <v>165</v>
      </c>
      <c r="B6" s="210" t="s">
        <v>166</v>
      </c>
      <c r="C6" s="210" t="s">
        <v>167</v>
      </c>
      <c r="D6" s="209" t="s">
        <v>168</v>
      </c>
      <c r="E6" s="208" t="s">
        <v>169</v>
      </c>
      <c r="F6" s="207" t="s">
        <v>170</v>
      </c>
      <c r="G6" s="208" t="s">
        <v>29</v>
      </c>
      <c r="H6" s="211" t="s">
        <v>30</v>
      </c>
      <c r="I6" s="211" t="s">
        <v>171</v>
      </c>
      <c r="J6" s="211" t="s">
        <v>31</v>
      </c>
      <c r="K6" s="211" t="s">
        <v>172</v>
      </c>
      <c r="L6" s="211" t="s">
        <v>173</v>
      </c>
      <c r="M6" s="211" t="s">
        <v>174</v>
      </c>
      <c r="N6" s="211" t="s">
        <v>175</v>
      </c>
      <c r="O6" s="211" t="s">
        <v>176</v>
      </c>
      <c r="P6" s="211" t="s">
        <v>177</v>
      </c>
      <c r="Q6" s="211" t="s">
        <v>178</v>
      </c>
      <c r="R6" s="211" t="s">
        <v>179</v>
      </c>
      <c r="S6" s="211" t="s">
        <v>180</v>
      </c>
      <c r="T6" s="211" t="s">
        <v>181</v>
      </c>
      <c r="U6" s="211" t="s">
        <v>182</v>
      </c>
      <c r="V6" s="211" t="s">
        <v>183</v>
      </c>
      <c r="W6" s="211" t="s">
        <v>184</v>
      </c>
      <c r="X6" s="211" t="s">
        <v>185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186</v>
      </c>
      <c r="B8" s="226" t="s">
        <v>121</v>
      </c>
      <c r="C8" s="245" t="s">
        <v>122</v>
      </c>
      <c r="D8" s="227"/>
      <c r="E8" s="228"/>
      <c r="F8" s="229"/>
      <c r="G8" s="229">
        <f>SUMIF(AG9:AG125,"&lt;&gt;NOR",G9:G125)</f>
        <v>0</v>
      </c>
      <c r="H8" s="229"/>
      <c r="I8" s="229">
        <f>SUM(I9:I125)</f>
        <v>0</v>
      </c>
      <c r="J8" s="229"/>
      <c r="K8" s="229">
        <f>SUM(K9:K125)</f>
        <v>0</v>
      </c>
      <c r="L8" s="229"/>
      <c r="M8" s="229">
        <f>SUM(M9:M125)</f>
        <v>0</v>
      </c>
      <c r="N8" s="229"/>
      <c r="O8" s="229">
        <f>SUM(O9:O125)</f>
        <v>28.720000000000002</v>
      </c>
      <c r="P8" s="229"/>
      <c r="Q8" s="229">
        <f>SUM(Q9:Q125)</f>
        <v>0</v>
      </c>
      <c r="R8" s="229"/>
      <c r="S8" s="229"/>
      <c r="T8" s="230"/>
      <c r="U8" s="224"/>
      <c r="V8" s="224">
        <f>SUM(V9:V125)</f>
        <v>420</v>
      </c>
      <c r="W8" s="224"/>
      <c r="X8" s="224"/>
      <c r="AG8" t="s">
        <v>187</v>
      </c>
    </row>
    <row r="9" spans="1:60" outlineLevel="1" x14ac:dyDescent="0.2">
      <c r="A9" s="231">
        <v>1</v>
      </c>
      <c r="B9" s="232" t="s">
        <v>318</v>
      </c>
      <c r="C9" s="246" t="s">
        <v>319</v>
      </c>
      <c r="D9" s="233" t="s">
        <v>320</v>
      </c>
      <c r="E9" s="234">
        <v>22.32</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315</v>
      </c>
      <c r="S9" s="236" t="s">
        <v>191</v>
      </c>
      <c r="T9" s="237" t="s">
        <v>191</v>
      </c>
      <c r="U9" s="222">
        <v>0.01</v>
      </c>
      <c r="V9" s="222">
        <f>ROUND(E9*U9,2)</f>
        <v>0.22</v>
      </c>
      <c r="W9" s="222"/>
      <c r="X9" s="222" t="s">
        <v>240</v>
      </c>
      <c r="Y9" s="212"/>
      <c r="Z9" s="212"/>
      <c r="AA9" s="212"/>
      <c r="AB9" s="212"/>
      <c r="AC9" s="212"/>
      <c r="AD9" s="212"/>
      <c r="AE9" s="212"/>
      <c r="AF9" s="212"/>
      <c r="AG9" s="212" t="s">
        <v>241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5" t="s">
        <v>321</v>
      </c>
      <c r="D10" s="262"/>
      <c r="E10" s="262"/>
      <c r="F10" s="262"/>
      <c r="G10" s="26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311</v>
      </c>
      <c r="AH10" s="212"/>
      <c r="AI10" s="212"/>
      <c r="AJ10" s="212"/>
      <c r="AK10" s="212"/>
      <c r="AL10" s="212"/>
      <c r="AM10" s="212"/>
      <c r="AN10" s="212"/>
      <c r="AO10" s="212"/>
      <c r="AP10" s="212"/>
      <c r="AQ10" s="212"/>
      <c r="AR10" s="212"/>
      <c r="AS10" s="212"/>
      <c r="AT10" s="212"/>
      <c r="AU10" s="212"/>
      <c r="AV10" s="212"/>
      <c r="AW10" s="212"/>
      <c r="AX10" s="212"/>
      <c r="AY10" s="212"/>
      <c r="AZ10" s="212"/>
      <c r="BA10" s="239" t="str">
        <f>C10</f>
        <v>nebo lesní půdy, s vodorovným přemístěním na hromady v místě upotřebení nebo na dočasné či trvalé skládky se složením</v>
      </c>
      <c r="BB10" s="212"/>
      <c r="BC10" s="212"/>
      <c r="BD10" s="212"/>
      <c r="BE10" s="212"/>
      <c r="BF10" s="212"/>
      <c r="BG10" s="212"/>
      <c r="BH10" s="212"/>
    </row>
    <row r="11" spans="1:60" outlineLevel="1" x14ac:dyDescent="0.2">
      <c r="A11" s="219"/>
      <c r="B11" s="220"/>
      <c r="C11" s="263" t="s">
        <v>749</v>
      </c>
      <c r="D11" s="254"/>
      <c r="E11" s="255">
        <v>20.399999999999999</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3" t="s">
        <v>750</v>
      </c>
      <c r="D12" s="254"/>
      <c r="E12" s="255">
        <v>1.92</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304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49"/>
      <c r="D13" s="242"/>
      <c r="E13" s="242"/>
      <c r="F13" s="242"/>
      <c r="G13" s="24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197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1">
        <v>2</v>
      </c>
      <c r="B14" s="232" t="s">
        <v>751</v>
      </c>
      <c r="C14" s="246" t="s">
        <v>752</v>
      </c>
      <c r="D14" s="233" t="s">
        <v>320</v>
      </c>
      <c r="E14" s="234">
        <v>12.1905</v>
      </c>
      <c r="F14" s="235"/>
      <c r="G14" s="236">
        <f>ROUND(E14*F14,2)</f>
        <v>0</v>
      </c>
      <c r="H14" s="235"/>
      <c r="I14" s="236">
        <f>ROUND(E14*H14,2)</f>
        <v>0</v>
      </c>
      <c r="J14" s="235"/>
      <c r="K14" s="236">
        <f>ROUND(E14*J14,2)</f>
        <v>0</v>
      </c>
      <c r="L14" s="236">
        <v>21</v>
      </c>
      <c r="M14" s="236">
        <f>G14*(1+L14/100)</f>
        <v>0</v>
      </c>
      <c r="N14" s="236">
        <v>0</v>
      </c>
      <c r="O14" s="236">
        <f>ROUND(E14*N14,2)</f>
        <v>0</v>
      </c>
      <c r="P14" s="236">
        <v>0</v>
      </c>
      <c r="Q14" s="236">
        <f>ROUND(E14*P14,2)</f>
        <v>0</v>
      </c>
      <c r="R14" s="236" t="s">
        <v>315</v>
      </c>
      <c r="S14" s="236" t="s">
        <v>191</v>
      </c>
      <c r="T14" s="237" t="s">
        <v>191</v>
      </c>
      <c r="U14" s="222">
        <v>2.25</v>
      </c>
      <c r="V14" s="222">
        <f>ROUND(E14*U14,2)</f>
        <v>27.43</v>
      </c>
      <c r="W14" s="222"/>
      <c r="X14" s="222" t="s">
        <v>240</v>
      </c>
      <c r="Y14" s="212"/>
      <c r="Z14" s="212"/>
      <c r="AA14" s="212"/>
      <c r="AB14" s="212"/>
      <c r="AC14" s="212"/>
      <c r="AD14" s="212"/>
      <c r="AE14" s="212"/>
      <c r="AF14" s="212"/>
      <c r="AG14" s="212" t="s">
        <v>241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19"/>
      <c r="B15" s="220"/>
      <c r="C15" s="265" t="s">
        <v>753</v>
      </c>
      <c r="D15" s="262"/>
      <c r="E15" s="262"/>
      <c r="F15" s="262"/>
      <c r="G15" s="26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311</v>
      </c>
      <c r="AH15" s="212"/>
      <c r="AI15" s="212"/>
      <c r="AJ15" s="212"/>
      <c r="AK15" s="212"/>
      <c r="AL15" s="212"/>
      <c r="AM15" s="212"/>
      <c r="AN15" s="212"/>
      <c r="AO15" s="212"/>
      <c r="AP15" s="212"/>
      <c r="AQ15" s="212"/>
      <c r="AR15" s="212"/>
      <c r="AS15" s="212"/>
      <c r="AT15" s="212"/>
      <c r="AU15" s="212"/>
      <c r="AV15" s="212"/>
      <c r="AW15" s="212"/>
      <c r="AX15" s="212"/>
      <c r="AY15" s="212"/>
      <c r="AZ15" s="212"/>
      <c r="BA15" s="239" t="str">
        <f>C15</f>
        <v>s urovnáním dna do předepsaného profilu a spádu, s případně nutným přemístěním výkopku ve výkopišti a dále buď s přemístěním výkopku na přilehlém terénu na vzdálenost do 3 m od kraje jámy nebo s naložením na dopravní prostředek</v>
      </c>
      <c r="BB15" s="212"/>
      <c r="BC15" s="212"/>
      <c r="BD15" s="212"/>
      <c r="BE15" s="212"/>
      <c r="BF15" s="212"/>
      <c r="BG15" s="212"/>
      <c r="BH15" s="212"/>
    </row>
    <row r="16" spans="1:60" outlineLevel="1" x14ac:dyDescent="0.2">
      <c r="A16" s="219"/>
      <c r="B16" s="220"/>
      <c r="C16" s="263" t="s">
        <v>754</v>
      </c>
      <c r="D16" s="254"/>
      <c r="E16" s="255">
        <v>8.1270000000000007</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304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3" t="s">
        <v>755</v>
      </c>
      <c r="D17" s="254"/>
      <c r="E17" s="255">
        <v>4.0635000000000003</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304</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9"/>
      <c r="D18" s="242"/>
      <c r="E18" s="242"/>
      <c r="F18" s="242"/>
      <c r="G18" s="24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197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1">
        <v>3</v>
      </c>
      <c r="B19" s="232" t="s">
        <v>756</v>
      </c>
      <c r="C19" s="246" t="s">
        <v>757</v>
      </c>
      <c r="D19" s="233" t="s">
        <v>320</v>
      </c>
      <c r="E19" s="234">
        <v>6.0952500000000001</v>
      </c>
      <c r="F19" s="235"/>
      <c r="G19" s="236">
        <f>ROUND(E19*F19,2)</f>
        <v>0</v>
      </c>
      <c r="H19" s="235"/>
      <c r="I19" s="236">
        <f>ROUND(E19*H19,2)</f>
        <v>0</v>
      </c>
      <c r="J19" s="235"/>
      <c r="K19" s="236">
        <f>ROUND(E19*J19,2)</f>
        <v>0</v>
      </c>
      <c r="L19" s="236">
        <v>21</v>
      </c>
      <c r="M19" s="236">
        <f>G19*(1+L19/100)</f>
        <v>0</v>
      </c>
      <c r="N19" s="236">
        <v>0</v>
      </c>
      <c r="O19" s="236">
        <f>ROUND(E19*N19,2)</f>
        <v>0</v>
      </c>
      <c r="P19" s="236">
        <v>0</v>
      </c>
      <c r="Q19" s="236">
        <f>ROUND(E19*P19,2)</f>
        <v>0</v>
      </c>
      <c r="R19" s="236" t="s">
        <v>315</v>
      </c>
      <c r="S19" s="236" t="s">
        <v>191</v>
      </c>
      <c r="T19" s="237" t="s">
        <v>191</v>
      </c>
      <c r="U19" s="222">
        <v>0.11</v>
      </c>
      <c r="V19" s="222">
        <f>ROUND(E19*U19,2)</f>
        <v>0.67</v>
      </c>
      <c r="W19" s="222"/>
      <c r="X19" s="222" t="s">
        <v>240</v>
      </c>
      <c r="Y19" s="212"/>
      <c r="Z19" s="212"/>
      <c r="AA19" s="212"/>
      <c r="AB19" s="212"/>
      <c r="AC19" s="212"/>
      <c r="AD19" s="212"/>
      <c r="AE19" s="212"/>
      <c r="AF19" s="212"/>
      <c r="AG19" s="212" t="s">
        <v>241</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19"/>
      <c r="B20" s="220"/>
      <c r="C20" s="265" t="s">
        <v>753</v>
      </c>
      <c r="D20" s="262"/>
      <c r="E20" s="262"/>
      <c r="F20" s="262"/>
      <c r="G20" s="26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311</v>
      </c>
      <c r="AH20" s="212"/>
      <c r="AI20" s="212"/>
      <c r="AJ20" s="212"/>
      <c r="AK20" s="212"/>
      <c r="AL20" s="212"/>
      <c r="AM20" s="212"/>
      <c r="AN20" s="212"/>
      <c r="AO20" s="212"/>
      <c r="AP20" s="212"/>
      <c r="AQ20" s="212"/>
      <c r="AR20" s="212"/>
      <c r="AS20" s="212"/>
      <c r="AT20" s="212"/>
      <c r="AU20" s="212"/>
      <c r="AV20" s="212"/>
      <c r="AW20" s="212"/>
      <c r="AX20" s="212"/>
      <c r="AY20" s="212"/>
      <c r="AZ20" s="212"/>
      <c r="BA20" s="239" t="str">
        <f>C20</f>
        <v>s urovnáním dna do předepsaného profilu a spádu, s případně nutným přemístěním výkopku ve výkopišti a dále buď s přemístěním výkopku na přilehlém terénu na vzdálenost do 3 m od kraje jámy nebo s naložením na dopravní prostředek</v>
      </c>
      <c r="BB20" s="212"/>
      <c r="BC20" s="212"/>
      <c r="BD20" s="212"/>
      <c r="BE20" s="212"/>
      <c r="BF20" s="212"/>
      <c r="BG20" s="212"/>
      <c r="BH20" s="212"/>
    </row>
    <row r="21" spans="1:60" outlineLevel="1" x14ac:dyDescent="0.2">
      <c r="A21" s="219"/>
      <c r="B21" s="220"/>
      <c r="C21" s="263" t="s">
        <v>758</v>
      </c>
      <c r="D21" s="254"/>
      <c r="E21" s="255">
        <v>4.0635000000000003</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304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3" t="s">
        <v>759</v>
      </c>
      <c r="D22" s="254"/>
      <c r="E22" s="255">
        <v>2.0317500000000002</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9"/>
      <c r="D23" s="242"/>
      <c r="E23" s="242"/>
      <c r="F23" s="242"/>
      <c r="G23" s="24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197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1">
        <v>4</v>
      </c>
      <c r="B24" s="232" t="s">
        <v>760</v>
      </c>
      <c r="C24" s="246" t="s">
        <v>761</v>
      </c>
      <c r="D24" s="233" t="s">
        <v>320</v>
      </c>
      <c r="E24" s="234">
        <v>12.1905</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t="s">
        <v>315</v>
      </c>
      <c r="S24" s="236" t="s">
        <v>191</v>
      </c>
      <c r="T24" s="237" t="s">
        <v>191</v>
      </c>
      <c r="U24" s="222">
        <v>2.97</v>
      </c>
      <c r="V24" s="222">
        <f>ROUND(E24*U24,2)</f>
        <v>36.21</v>
      </c>
      <c r="W24" s="222"/>
      <c r="X24" s="222" t="s">
        <v>240</v>
      </c>
      <c r="Y24" s="212"/>
      <c r="Z24" s="212"/>
      <c r="AA24" s="212"/>
      <c r="AB24" s="212"/>
      <c r="AC24" s="212"/>
      <c r="AD24" s="212"/>
      <c r="AE24" s="212"/>
      <c r="AF24" s="212"/>
      <c r="AG24" s="212" t="s">
        <v>241</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19"/>
      <c r="B25" s="220"/>
      <c r="C25" s="265" t="s">
        <v>753</v>
      </c>
      <c r="D25" s="262"/>
      <c r="E25" s="262"/>
      <c r="F25" s="262"/>
      <c r="G25" s="26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311</v>
      </c>
      <c r="AH25" s="212"/>
      <c r="AI25" s="212"/>
      <c r="AJ25" s="212"/>
      <c r="AK25" s="212"/>
      <c r="AL25" s="212"/>
      <c r="AM25" s="212"/>
      <c r="AN25" s="212"/>
      <c r="AO25" s="212"/>
      <c r="AP25" s="212"/>
      <c r="AQ25" s="212"/>
      <c r="AR25" s="212"/>
      <c r="AS25" s="212"/>
      <c r="AT25" s="212"/>
      <c r="AU25" s="212"/>
      <c r="AV25" s="212"/>
      <c r="AW25" s="212"/>
      <c r="AX25" s="212"/>
      <c r="AY25" s="212"/>
      <c r="AZ25" s="212"/>
      <c r="BA25" s="239" t="str">
        <f>C25</f>
        <v>s urovnáním dna do předepsaného profilu a spádu, s případně nutným přemístěním výkopku ve výkopišti a dále buď s přemístěním výkopku na přilehlém terénu na vzdálenost do 3 m od kraje jámy nebo s naložením na dopravní prostředek</v>
      </c>
      <c r="BB25" s="212"/>
      <c r="BC25" s="212"/>
      <c r="BD25" s="212"/>
      <c r="BE25" s="212"/>
      <c r="BF25" s="212"/>
      <c r="BG25" s="212"/>
      <c r="BH25" s="212"/>
    </row>
    <row r="26" spans="1:60" outlineLevel="1" x14ac:dyDescent="0.2">
      <c r="A26" s="219"/>
      <c r="B26" s="220"/>
      <c r="C26" s="263" t="s">
        <v>754</v>
      </c>
      <c r="D26" s="254"/>
      <c r="E26" s="255">
        <v>8.1270000000000007</v>
      </c>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304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3" t="s">
        <v>755</v>
      </c>
      <c r="D27" s="254"/>
      <c r="E27" s="255">
        <v>4.0635000000000003</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304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9"/>
      <c r="D28" s="242"/>
      <c r="E28" s="242"/>
      <c r="F28" s="242"/>
      <c r="G28" s="24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197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5</v>
      </c>
      <c r="B29" s="232" t="s">
        <v>762</v>
      </c>
      <c r="C29" s="246" t="s">
        <v>763</v>
      </c>
      <c r="D29" s="233" t="s">
        <v>320</v>
      </c>
      <c r="E29" s="234">
        <v>6.0952500000000001</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t="s">
        <v>315</v>
      </c>
      <c r="S29" s="236" t="s">
        <v>191</v>
      </c>
      <c r="T29" s="237" t="s">
        <v>191</v>
      </c>
      <c r="U29" s="222">
        <v>0.15</v>
      </c>
      <c r="V29" s="222">
        <f>ROUND(E29*U29,2)</f>
        <v>0.91</v>
      </c>
      <c r="W29" s="222"/>
      <c r="X29" s="222" t="s">
        <v>240</v>
      </c>
      <c r="Y29" s="212"/>
      <c r="Z29" s="212"/>
      <c r="AA29" s="212"/>
      <c r="AB29" s="212"/>
      <c r="AC29" s="212"/>
      <c r="AD29" s="212"/>
      <c r="AE29" s="212"/>
      <c r="AF29" s="212"/>
      <c r="AG29" s="212" t="s">
        <v>241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19"/>
      <c r="B30" s="220"/>
      <c r="C30" s="265" t="s">
        <v>753</v>
      </c>
      <c r="D30" s="262"/>
      <c r="E30" s="262"/>
      <c r="F30" s="262"/>
      <c r="G30" s="26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311</v>
      </c>
      <c r="AH30" s="212"/>
      <c r="AI30" s="212"/>
      <c r="AJ30" s="212"/>
      <c r="AK30" s="212"/>
      <c r="AL30" s="212"/>
      <c r="AM30" s="212"/>
      <c r="AN30" s="212"/>
      <c r="AO30" s="212"/>
      <c r="AP30" s="212"/>
      <c r="AQ30" s="212"/>
      <c r="AR30" s="212"/>
      <c r="AS30" s="212"/>
      <c r="AT30" s="212"/>
      <c r="AU30" s="212"/>
      <c r="AV30" s="212"/>
      <c r="AW30" s="212"/>
      <c r="AX30" s="212"/>
      <c r="AY30" s="212"/>
      <c r="AZ30" s="212"/>
      <c r="BA30" s="239" t="str">
        <f>C30</f>
        <v>s urovnáním dna do předepsaného profilu a spádu, s případně nutným přemístěním výkopku ve výkopišti a dále buď s přemístěním výkopku na přilehlém terénu na vzdálenost do 3 m od kraje jámy nebo s naložením na dopravní prostředek</v>
      </c>
      <c r="BB30" s="212"/>
      <c r="BC30" s="212"/>
      <c r="BD30" s="212"/>
      <c r="BE30" s="212"/>
      <c r="BF30" s="212"/>
      <c r="BG30" s="212"/>
      <c r="BH30" s="212"/>
    </row>
    <row r="31" spans="1:60" outlineLevel="1" x14ac:dyDescent="0.2">
      <c r="A31" s="219"/>
      <c r="B31" s="220"/>
      <c r="C31" s="263" t="s">
        <v>764</v>
      </c>
      <c r="D31" s="254"/>
      <c r="E31" s="255">
        <v>4.0635000000000003</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304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3" t="s">
        <v>759</v>
      </c>
      <c r="D32" s="254"/>
      <c r="E32" s="255">
        <v>2.0317500000000002</v>
      </c>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304</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49"/>
      <c r="D33" s="242"/>
      <c r="E33" s="242"/>
      <c r="F33" s="242"/>
      <c r="G33" s="24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197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1">
        <v>6</v>
      </c>
      <c r="B34" s="232" t="s">
        <v>765</v>
      </c>
      <c r="C34" s="246" t="s">
        <v>766</v>
      </c>
      <c r="D34" s="233" t="s">
        <v>320</v>
      </c>
      <c r="E34" s="234">
        <v>26.504999999999999</v>
      </c>
      <c r="F34" s="235"/>
      <c r="G34" s="236">
        <f>ROUND(E34*F34,2)</f>
        <v>0</v>
      </c>
      <c r="H34" s="235"/>
      <c r="I34" s="236">
        <f>ROUND(E34*H34,2)</f>
        <v>0</v>
      </c>
      <c r="J34" s="235"/>
      <c r="K34" s="236">
        <f>ROUND(E34*J34,2)</f>
        <v>0</v>
      </c>
      <c r="L34" s="236">
        <v>21</v>
      </c>
      <c r="M34" s="236">
        <f>G34*(1+L34/100)</f>
        <v>0</v>
      </c>
      <c r="N34" s="236">
        <v>0</v>
      </c>
      <c r="O34" s="236">
        <f>ROUND(E34*N34,2)</f>
        <v>0</v>
      </c>
      <c r="P34" s="236">
        <v>0</v>
      </c>
      <c r="Q34" s="236">
        <f>ROUND(E34*P34,2)</f>
        <v>0</v>
      </c>
      <c r="R34" s="236" t="s">
        <v>315</v>
      </c>
      <c r="S34" s="236" t="s">
        <v>191</v>
      </c>
      <c r="T34" s="237" t="s">
        <v>191</v>
      </c>
      <c r="U34" s="222">
        <v>0.37</v>
      </c>
      <c r="V34" s="222">
        <f>ROUND(E34*U34,2)</f>
        <v>9.81</v>
      </c>
      <c r="W34" s="222"/>
      <c r="X34" s="222" t="s">
        <v>240</v>
      </c>
      <c r="Y34" s="212"/>
      <c r="Z34" s="212"/>
      <c r="AA34" s="212"/>
      <c r="AB34" s="212"/>
      <c r="AC34" s="212"/>
      <c r="AD34" s="212"/>
      <c r="AE34" s="212"/>
      <c r="AF34" s="212"/>
      <c r="AG34" s="212" t="s">
        <v>241</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19"/>
      <c r="B35" s="220"/>
      <c r="C35" s="265" t="s">
        <v>767</v>
      </c>
      <c r="D35" s="262"/>
      <c r="E35" s="262"/>
      <c r="F35" s="262"/>
      <c r="G35" s="26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311</v>
      </c>
      <c r="AH35" s="212"/>
      <c r="AI35" s="212"/>
      <c r="AJ35" s="212"/>
      <c r="AK35" s="212"/>
      <c r="AL35" s="212"/>
      <c r="AM35" s="212"/>
      <c r="AN35" s="212"/>
      <c r="AO35" s="212"/>
      <c r="AP35" s="212"/>
      <c r="AQ35" s="212"/>
      <c r="AR35" s="212"/>
      <c r="AS35" s="212"/>
      <c r="AT35" s="212"/>
      <c r="AU35" s="212"/>
      <c r="AV35" s="212"/>
      <c r="AW35" s="212"/>
      <c r="AX35" s="212"/>
      <c r="AY35" s="212"/>
      <c r="AZ35" s="212"/>
      <c r="BA35" s="239" t="str">
        <f>C35</f>
        <v>zapažených i nezapažených s urovnáním dna do předepsaného profilu a spádu, s přehozením výkopku na přilehlém terénu na vzdálenost do 3 m od podélné osy rýhy nebo s naložením výkopku na dopravní prostředek.</v>
      </c>
      <c r="BB35" s="212"/>
      <c r="BC35" s="212"/>
      <c r="BD35" s="212"/>
      <c r="BE35" s="212"/>
      <c r="BF35" s="212"/>
      <c r="BG35" s="212"/>
      <c r="BH35" s="212"/>
    </row>
    <row r="36" spans="1:60" outlineLevel="1" x14ac:dyDescent="0.2">
      <c r="A36" s="219"/>
      <c r="B36" s="220"/>
      <c r="C36" s="266" t="s">
        <v>331</v>
      </c>
      <c r="D36" s="258"/>
      <c r="E36" s="259"/>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304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7" t="s">
        <v>768</v>
      </c>
      <c r="D37" s="258"/>
      <c r="E37" s="259">
        <v>48.45</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304</v>
      </c>
      <c r="AH37" s="212">
        <v>2</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7" t="s">
        <v>769</v>
      </c>
      <c r="D38" s="258"/>
      <c r="E38" s="259">
        <v>4.5599999999999996</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304</v>
      </c>
      <c r="AH38" s="212">
        <v>2</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8" t="s">
        <v>375</v>
      </c>
      <c r="D39" s="260"/>
      <c r="E39" s="261">
        <v>53.01</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304</v>
      </c>
      <c r="AH39" s="212">
        <v>3</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6" t="s">
        <v>376</v>
      </c>
      <c r="D40" s="258"/>
      <c r="E40" s="259"/>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304</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3" t="s">
        <v>770</v>
      </c>
      <c r="D41" s="254"/>
      <c r="E41" s="255">
        <v>26.504999999999999</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304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49"/>
      <c r="D42" s="242"/>
      <c r="E42" s="242"/>
      <c r="F42" s="242"/>
      <c r="G42" s="24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197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1">
        <v>7</v>
      </c>
      <c r="B43" s="232" t="s">
        <v>771</v>
      </c>
      <c r="C43" s="246" t="s">
        <v>772</v>
      </c>
      <c r="D43" s="233" t="s">
        <v>320</v>
      </c>
      <c r="E43" s="234">
        <v>13.2525</v>
      </c>
      <c r="F43" s="235"/>
      <c r="G43" s="236">
        <f>ROUND(E43*F43,2)</f>
        <v>0</v>
      </c>
      <c r="H43" s="235"/>
      <c r="I43" s="236">
        <f>ROUND(E43*H43,2)</f>
        <v>0</v>
      </c>
      <c r="J43" s="235"/>
      <c r="K43" s="236">
        <f>ROUND(E43*J43,2)</f>
        <v>0</v>
      </c>
      <c r="L43" s="236">
        <v>21</v>
      </c>
      <c r="M43" s="236">
        <f>G43*(1+L43/100)</f>
        <v>0</v>
      </c>
      <c r="N43" s="236">
        <v>0</v>
      </c>
      <c r="O43" s="236">
        <f>ROUND(E43*N43,2)</f>
        <v>0</v>
      </c>
      <c r="P43" s="236">
        <v>0</v>
      </c>
      <c r="Q43" s="236">
        <f>ROUND(E43*P43,2)</f>
        <v>0</v>
      </c>
      <c r="R43" s="236" t="s">
        <v>315</v>
      </c>
      <c r="S43" s="236" t="s">
        <v>191</v>
      </c>
      <c r="T43" s="237" t="s">
        <v>191</v>
      </c>
      <c r="U43" s="222">
        <v>0.39</v>
      </c>
      <c r="V43" s="222">
        <f>ROUND(E43*U43,2)</f>
        <v>5.17</v>
      </c>
      <c r="W43" s="222"/>
      <c r="X43" s="222" t="s">
        <v>240</v>
      </c>
      <c r="Y43" s="212"/>
      <c r="Z43" s="212"/>
      <c r="AA43" s="212"/>
      <c r="AB43" s="212"/>
      <c r="AC43" s="212"/>
      <c r="AD43" s="212"/>
      <c r="AE43" s="212"/>
      <c r="AF43" s="212"/>
      <c r="AG43" s="212" t="s">
        <v>241</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1" x14ac:dyDescent="0.2">
      <c r="A44" s="219"/>
      <c r="B44" s="220"/>
      <c r="C44" s="265" t="s">
        <v>767</v>
      </c>
      <c r="D44" s="262"/>
      <c r="E44" s="262"/>
      <c r="F44" s="262"/>
      <c r="G44" s="26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311</v>
      </c>
      <c r="AH44" s="212"/>
      <c r="AI44" s="212"/>
      <c r="AJ44" s="212"/>
      <c r="AK44" s="212"/>
      <c r="AL44" s="212"/>
      <c r="AM44" s="212"/>
      <c r="AN44" s="212"/>
      <c r="AO44" s="212"/>
      <c r="AP44" s="212"/>
      <c r="AQ44" s="212"/>
      <c r="AR44" s="212"/>
      <c r="AS44" s="212"/>
      <c r="AT44" s="212"/>
      <c r="AU44" s="212"/>
      <c r="AV44" s="212"/>
      <c r="AW44" s="212"/>
      <c r="AX44" s="212"/>
      <c r="AY44" s="212"/>
      <c r="AZ44" s="212"/>
      <c r="BA44" s="239" t="str">
        <f>C44</f>
        <v>zapažených i nezapažených s urovnáním dna do předepsaného profilu a spádu, s přehozením výkopku na přilehlém terénu na vzdálenost do 3 m od podélné osy rýhy nebo s naložením výkopku na dopravní prostředek.</v>
      </c>
      <c r="BB44" s="212"/>
      <c r="BC44" s="212"/>
      <c r="BD44" s="212"/>
      <c r="BE44" s="212"/>
      <c r="BF44" s="212"/>
      <c r="BG44" s="212"/>
      <c r="BH44" s="212"/>
    </row>
    <row r="45" spans="1:60" outlineLevel="1" x14ac:dyDescent="0.2">
      <c r="A45" s="219"/>
      <c r="B45" s="220"/>
      <c r="C45" s="263" t="s">
        <v>773</v>
      </c>
      <c r="D45" s="254"/>
      <c r="E45" s="255">
        <v>13.2525</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49"/>
      <c r="D46" s="242"/>
      <c r="E46" s="242"/>
      <c r="F46" s="242"/>
      <c r="G46" s="24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197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1">
        <v>8</v>
      </c>
      <c r="B47" s="232" t="s">
        <v>774</v>
      </c>
      <c r="C47" s="246" t="s">
        <v>775</v>
      </c>
      <c r="D47" s="233" t="s">
        <v>320</v>
      </c>
      <c r="E47" s="234">
        <v>26.504999999999999</v>
      </c>
      <c r="F47" s="235"/>
      <c r="G47" s="236">
        <f>ROUND(E47*F47,2)</f>
        <v>0</v>
      </c>
      <c r="H47" s="235"/>
      <c r="I47" s="236">
        <f>ROUND(E47*H47,2)</f>
        <v>0</v>
      </c>
      <c r="J47" s="235"/>
      <c r="K47" s="236">
        <f>ROUND(E47*J47,2)</f>
        <v>0</v>
      </c>
      <c r="L47" s="236">
        <v>21</v>
      </c>
      <c r="M47" s="236">
        <f>G47*(1+L47/100)</f>
        <v>0</v>
      </c>
      <c r="N47" s="236">
        <v>0</v>
      </c>
      <c r="O47" s="236">
        <f>ROUND(E47*N47,2)</f>
        <v>0</v>
      </c>
      <c r="P47" s="236">
        <v>0</v>
      </c>
      <c r="Q47" s="236">
        <f>ROUND(E47*P47,2)</f>
        <v>0</v>
      </c>
      <c r="R47" s="236" t="s">
        <v>315</v>
      </c>
      <c r="S47" s="236" t="s">
        <v>191</v>
      </c>
      <c r="T47" s="237" t="s">
        <v>191</v>
      </c>
      <c r="U47" s="222">
        <v>0.39</v>
      </c>
      <c r="V47" s="222">
        <f>ROUND(E47*U47,2)</f>
        <v>10.34</v>
      </c>
      <c r="W47" s="222"/>
      <c r="X47" s="222" t="s">
        <v>240</v>
      </c>
      <c r="Y47" s="212"/>
      <c r="Z47" s="212"/>
      <c r="AA47" s="212"/>
      <c r="AB47" s="212"/>
      <c r="AC47" s="212"/>
      <c r="AD47" s="212"/>
      <c r="AE47" s="212"/>
      <c r="AF47" s="212"/>
      <c r="AG47" s="212" t="s">
        <v>241</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2.5" outlineLevel="1" x14ac:dyDescent="0.2">
      <c r="A48" s="219"/>
      <c r="B48" s="220"/>
      <c r="C48" s="265" t="s">
        <v>767</v>
      </c>
      <c r="D48" s="262"/>
      <c r="E48" s="262"/>
      <c r="F48" s="262"/>
      <c r="G48" s="26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311</v>
      </c>
      <c r="AH48" s="212"/>
      <c r="AI48" s="212"/>
      <c r="AJ48" s="212"/>
      <c r="AK48" s="212"/>
      <c r="AL48" s="212"/>
      <c r="AM48" s="212"/>
      <c r="AN48" s="212"/>
      <c r="AO48" s="212"/>
      <c r="AP48" s="212"/>
      <c r="AQ48" s="212"/>
      <c r="AR48" s="212"/>
      <c r="AS48" s="212"/>
      <c r="AT48" s="212"/>
      <c r="AU48" s="212"/>
      <c r="AV48" s="212"/>
      <c r="AW48" s="212"/>
      <c r="AX48" s="212"/>
      <c r="AY48" s="212"/>
      <c r="AZ48" s="212"/>
      <c r="BA48" s="239" t="str">
        <f>C48</f>
        <v>zapažených i nezapažených s urovnáním dna do předepsaného profilu a spádu, s přehozením výkopku na přilehlém terénu na vzdálenost do 3 m od podélné osy rýhy nebo s naložením výkopku na dopravní prostředek.</v>
      </c>
      <c r="BB48" s="212"/>
      <c r="BC48" s="212"/>
      <c r="BD48" s="212"/>
      <c r="BE48" s="212"/>
      <c r="BF48" s="212"/>
      <c r="BG48" s="212"/>
      <c r="BH48" s="212"/>
    </row>
    <row r="49" spans="1:60" outlineLevel="1" x14ac:dyDescent="0.2">
      <c r="A49" s="219"/>
      <c r="B49" s="220"/>
      <c r="C49" s="266" t="s">
        <v>331</v>
      </c>
      <c r="D49" s="258"/>
      <c r="E49" s="259"/>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304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7" t="s">
        <v>776</v>
      </c>
      <c r="D50" s="258"/>
      <c r="E50" s="259">
        <v>48.45</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304</v>
      </c>
      <c r="AH50" s="212">
        <v>2</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7" t="s">
        <v>769</v>
      </c>
      <c r="D51" s="258"/>
      <c r="E51" s="259">
        <v>4.5599999999999996</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304</v>
      </c>
      <c r="AH51" s="212">
        <v>2</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8" t="s">
        <v>375</v>
      </c>
      <c r="D52" s="260"/>
      <c r="E52" s="261">
        <v>53.01</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304</v>
      </c>
      <c r="AH52" s="212">
        <v>3</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66" t="s">
        <v>376</v>
      </c>
      <c r="D53" s="258"/>
      <c r="E53" s="259"/>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304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3" t="s">
        <v>777</v>
      </c>
      <c r="D54" s="254"/>
      <c r="E54" s="255">
        <v>26.504999999999999</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304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49"/>
      <c r="D55" s="242"/>
      <c r="E55" s="242"/>
      <c r="F55" s="242"/>
      <c r="G55" s="24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197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31">
        <v>9</v>
      </c>
      <c r="B56" s="232" t="s">
        <v>778</v>
      </c>
      <c r="C56" s="246" t="s">
        <v>779</v>
      </c>
      <c r="D56" s="233" t="s">
        <v>320</v>
      </c>
      <c r="E56" s="234">
        <v>13.2525</v>
      </c>
      <c r="F56" s="235"/>
      <c r="G56" s="236">
        <f>ROUND(E56*F56,2)</f>
        <v>0</v>
      </c>
      <c r="H56" s="235"/>
      <c r="I56" s="236">
        <f>ROUND(E56*H56,2)</f>
        <v>0</v>
      </c>
      <c r="J56" s="235"/>
      <c r="K56" s="236">
        <f>ROUND(E56*J56,2)</f>
        <v>0</v>
      </c>
      <c r="L56" s="236">
        <v>21</v>
      </c>
      <c r="M56" s="236">
        <f>G56*(1+L56/100)</f>
        <v>0</v>
      </c>
      <c r="N56" s="236">
        <v>0</v>
      </c>
      <c r="O56" s="236">
        <f>ROUND(E56*N56,2)</f>
        <v>0</v>
      </c>
      <c r="P56" s="236">
        <v>0</v>
      </c>
      <c r="Q56" s="236">
        <f>ROUND(E56*P56,2)</f>
        <v>0</v>
      </c>
      <c r="R56" s="236" t="s">
        <v>315</v>
      </c>
      <c r="S56" s="236" t="s">
        <v>191</v>
      </c>
      <c r="T56" s="237" t="s">
        <v>191</v>
      </c>
      <c r="U56" s="222">
        <v>0.6</v>
      </c>
      <c r="V56" s="222">
        <f>ROUND(E56*U56,2)</f>
        <v>7.95</v>
      </c>
      <c r="W56" s="222"/>
      <c r="X56" s="222" t="s">
        <v>240</v>
      </c>
      <c r="Y56" s="212"/>
      <c r="Z56" s="212"/>
      <c r="AA56" s="212"/>
      <c r="AB56" s="212"/>
      <c r="AC56" s="212"/>
      <c r="AD56" s="212"/>
      <c r="AE56" s="212"/>
      <c r="AF56" s="212"/>
      <c r="AG56" s="212" t="s">
        <v>241</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19"/>
      <c r="B57" s="220"/>
      <c r="C57" s="265" t="s">
        <v>767</v>
      </c>
      <c r="D57" s="262"/>
      <c r="E57" s="262"/>
      <c r="F57" s="262"/>
      <c r="G57" s="26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311</v>
      </c>
      <c r="AH57" s="212"/>
      <c r="AI57" s="212"/>
      <c r="AJ57" s="212"/>
      <c r="AK57" s="212"/>
      <c r="AL57" s="212"/>
      <c r="AM57" s="212"/>
      <c r="AN57" s="212"/>
      <c r="AO57" s="212"/>
      <c r="AP57" s="212"/>
      <c r="AQ57" s="212"/>
      <c r="AR57" s="212"/>
      <c r="AS57" s="212"/>
      <c r="AT57" s="212"/>
      <c r="AU57" s="212"/>
      <c r="AV57" s="212"/>
      <c r="AW57" s="212"/>
      <c r="AX57" s="212"/>
      <c r="AY57" s="212"/>
      <c r="AZ57" s="212"/>
      <c r="BA57" s="239" t="str">
        <f>C57</f>
        <v>zapažených i nezapažených s urovnáním dna do předepsaného profilu a spádu, s přehozením výkopku na přilehlém terénu na vzdálenost do 3 m od podélné osy rýhy nebo s naložením výkopku na dopravní prostředek.</v>
      </c>
      <c r="BB57" s="212"/>
      <c r="BC57" s="212"/>
      <c r="BD57" s="212"/>
      <c r="BE57" s="212"/>
      <c r="BF57" s="212"/>
      <c r="BG57" s="212"/>
      <c r="BH57" s="212"/>
    </row>
    <row r="58" spans="1:60" outlineLevel="1" x14ac:dyDescent="0.2">
      <c r="A58" s="219"/>
      <c r="B58" s="220"/>
      <c r="C58" s="263" t="s">
        <v>773</v>
      </c>
      <c r="D58" s="254"/>
      <c r="E58" s="255">
        <v>13.2525</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49"/>
      <c r="D59" s="242"/>
      <c r="E59" s="242"/>
      <c r="F59" s="242"/>
      <c r="G59" s="24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197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2.5" outlineLevel="1" x14ac:dyDescent="0.2">
      <c r="A60" s="231">
        <v>10</v>
      </c>
      <c r="B60" s="232" t="s">
        <v>397</v>
      </c>
      <c r="C60" s="246" t="s">
        <v>398</v>
      </c>
      <c r="D60" s="233" t="s">
        <v>301</v>
      </c>
      <c r="E60" s="234">
        <v>223.2</v>
      </c>
      <c r="F60" s="235"/>
      <c r="G60" s="236">
        <f>ROUND(E60*F60,2)</f>
        <v>0</v>
      </c>
      <c r="H60" s="235"/>
      <c r="I60" s="236">
        <f>ROUND(E60*H60,2)</f>
        <v>0</v>
      </c>
      <c r="J60" s="235"/>
      <c r="K60" s="236">
        <f>ROUND(E60*J60,2)</f>
        <v>0</v>
      </c>
      <c r="L60" s="236">
        <v>21</v>
      </c>
      <c r="M60" s="236">
        <f>G60*(1+L60/100)</f>
        <v>0</v>
      </c>
      <c r="N60" s="236">
        <v>9.8999999999999999E-4</v>
      </c>
      <c r="O60" s="236">
        <f>ROUND(E60*N60,2)</f>
        <v>0.22</v>
      </c>
      <c r="P60" s="236">
        <v>0</v>
      </c>
      <c r="Q60" s="236">
        <f>ROUND(E60*P60,2)</f>
        <v>0</v>
      </c>
      <c r="R60" s="236" t="s">
        <v>315</v>
      </c>
      <c r="S60" s="236" t="s">
        <v>191</v>
      </c>
      <c r="T60" s="237" t="s">
        <v>191</v>
      </c>
      <c r="U60" s="222">
        <v>0.24</v>
      </c>
      <c r="V60" s="222">
        <f>ROUND(E60*U60,2)</f>
        <v>53.57</v>
      </c>
      <c r="W60" s="222"/>
      <c r="X60" s="222" t="s">
        <v>240</v>
      </c>
      <c r="Y60" s="212"/>
      <c r="Z60" s="212"/>
      <c r="AA60" s="212"/>
      <c r="AB60" s="212"/>
      <c r="AC60" s="212"/>
      <c r="AD60" s="212"/>
      <c r="AE60" s="212"/>
      <c r="AF60" s="212"/>
      <c r="AG60" s="212" t="s">
        <v>241</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5" t="s">
        <v>399</v>
      </c>
      <c r="D61" s="262"/>
      <c r="E61" s="262"/>
      <c r="F61" s="262"/>
      <c r="G61" s="26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311</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3" t="s">
        <v>780</v>
      </c>
      <c r="D62" s="254"/>
      <c r="E62" s="255">
        <v>204</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304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3" t="s">
        <v>781</v>
      </c>
      <c r="D63" s="254"/>
      <c r="E63" s="255">
        <v>19.2</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304</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49"/>
      <c r="D64" s="242"/>
      <c r="E64" s="242"/>
      <c r="F64" s="242"/>
      <c r="G64" s="24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197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1" x14ac:dyDescent="0.2">
      <c r="A65" s="231">
        <v>11</v>
      </c>
      <c r="B65" s="232" t="s">
        <v>434</v>
      </c>
      <c r="C65" s="246" t="s">
        <v>435</v>
      </c>
      <c r="D65" s="233" t="s">
        <v>301</v>
      </c>
      <c r="E65" s="234">
        <v>50.31</v>
      </c>
      <c r="F65" s="235"/>
      <c r="G65" s="236">
        <f>ROUND(E65*F65,2)</f>
        <v>0</v>
      </c>
      <c r="H65" s="235"/>
      <c r="I65" s="236">
        <f>ROUND(E65*H65,2)</f>
        <v>0</v>
      </c>
      <c r="J65" s="235"/>
      <c r="K65" s="236">
        <f>ROUND(E65*J65,2)</f>
        <v>0</v>
      </c>
      <c r="L65" s="236">
        <v>21</v>
      </c>
      <c r="M65" s="236">
        <f>G65*(1+L65/100)</f>
        <v>0</v>
      </c>
      <c r="N65" s="236">
        <v>8.5999999999999998E-4</v>
      </c>
      <c r="O65" s="236">
        <f>ROUND(E65*N65,2)</f>
        <v>0.04</v>
      </c>
      <c r="P65" s="236">
        <v>0</v>
      </c>
      <c r="Q65" s="236">
        <f>ROUND(E65*P65,2)</f>
        <v>0</v>
      </c>
      <c r="R65" s="236" t="s">
        <v>315</v>
      </c>
      <c r="S65" s="236" t="s">
        <v>191</v>
      </c>
      <c r="T65" s="237" t="s">
        <v>191</v>
      </c>
      <c r="U65" s="222">
        <v>0.48</v>
      </c>
      <c r="V65" s="222">
        <f>ROUND(E65*U65,2)</f>
        <v>24.15</v>
      </c>
      <c r="W65" s="222"/>
      <c r="X65" s="222" t="s">
        <v>240</v>
      </c>
      <c r="Y65" s="212"/>
      <c r="Z65" s="212"/>
      <c r="AA65" s="212"/>
      <c r="AB65" s="212"/>
      <c r="AC65" s="212"/>
      <c r="AD65" s="212"/>
      <c r="AE65" s="212"/>
      <c r="AF65" s="212"/>
      <c r="AG65" s="212" t="s">
        <v>241</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5" t="s">
        <v>399</v>
      </c>
      <c r="D66" s="262"/>
      <c r="E66" s="262"/>
      <c r="F66" s="262"/>
      <c r="G66" s="26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311</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3" t="s">
        <v>782</v>
      </c>
      <c r="D67" s="254"/>
      <c r="E67" s="255">
        <v>33.54</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304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3" t="s">
        <v>783</v>
      </c>
      <c r="D68" s="254"/>
      <c r="E68" s="255">
        <v>16.77</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304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49"/>
      <c r="D69" s="242"/>
      <c r="E69" s="242"/>
      <c r="F69" s="242"/>
      <c r="G69" s="24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197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1">
        <v>12</v>
      </c>
      <c r="B70" s="232" t="s">
        <v>444</v>
      </c>
      <c r="C70" s="246" t="s">
        <v>445</v>
      </c>
      <c r="D70" s="233" t="s">
        <v>301</v>
      </c>
      <c r="E70" s="234">
        <v>223.2</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t="s">
        <v>315</v>
      </c>
      <c r="S70" s="236" t="s">
        <v>191</v>
      </c>
      <c r="T70" s="237" t="s">
        <v>191</v>
      </c>
      <c r="U70" s="222">
        <v>7.0000000000000007E-2</v>
      </c>
      <c r="V70" s="222">
        <f>ROUND(E70*U70,2)</f>
        <v>15.62</v>
      </c>
      <c r="W70" s="222"/>
      <c r="X70" s="222" t="s">
        <v>240</v>
      </c>
      <c r="Y70" s="212"/>
      <c r="Z70" s="212"/>
      <c r="AA70" s="212"/>
      <c r="AB70" s="212"/>
      <c r="AC70" s="212"/>
      <c r="AD70" s="212"/>
      <c r="AE70" s="212"/>
      <c r="AF70" s="212"/>
      <c r="AG70" s="212" t="s">
        <v>241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5" t="s">
        <v>446</v>
      </c>
      <c r="D71" s="262"/>
      <c r="E71" s="262"/>
      <c r="F71" s="262"/>
      <c r="G71" s="26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311</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3" t="s">
        <v>784</v>
      </c>
      <c r="D72" s="254"/>
      <c r="E72" s="255">
        <v>223.2</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304</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9"/>
      <c r="D73" s="242"/>
      <c r="E73" s="242"/>
      <c r="F73" s="242"/>
      <c r="G73" s="24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197</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1">
        <v>13</v>
      </c>
      <c r="B74" s="232" t="s">
        <v>785</v>
      </c>
      <c r="C74" s="246" t="s">
        <v>786</v>
      </c>
      <c r="D74" s="233" t="s">
        <v>301</v>
      </c>
      <c r="E74" s="234">
        <v>50.31</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t="s">
        <v>315</v>
      </c>
      <c r="S74" s="236" t="s">
        <v>191</v>
      </c>
      <c r="T74" s="237" t="s">
        <v>191</v>
      </c>
      <c r="U74" s="222">
        <v>0.33</v>
      </c>
      <c r="V74" s="222">
        <f>ROUND(E74*U74,2)</f>
        <v>16.600000000000001</v>
      </c>
      <c r="W74" s="222"/>
      <c r="X74" s="222" t="s">
        <v>240</v>
      </c>
      <c r="Y74" s="212"/>
      <c r="Z74" s="212"/>
      <c r="AA74" s="212"/>
      <c r="AB74" s="212"/>
      <c r="AC74" s="212"/>
      <c r="AD74" s="212"/>
      <c r="AE74" s="212"/>
      <c r="AF74" s="212"/>
      <c r="AG74" s="212" t="s">
        <v>241</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5" t="s">
        <v>446</v>
      </c>
      <c r="D75" s="262"/>
      <c r="E75" s="262"/>
      <c r="F75" s="262"/>
      <c r="G75" s="26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311</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3" t="s">
        <v>787</v>
      </c>
      <c r="D76" s="254"/>
      <c r="E76" s="255">
        <v>50.31</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304</v>
      </c>
      <c r="AH76" s="212">
        <v>5</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49"/>
      <c r="D77" s="242"/>
      <c r="E77" s="242"/>
      <c r="F77" s="242"/>
      <c r="G77" s="24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197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1">
        <v>14</v>
      </c>
      <c r="B78" s="232" t="s">
        <v>456</v>
      </c>
      <c r="C78" s="246" t="s">
        <v>457</v>
      </c>
      <c r="D78" s="233" t="s">
        <v>320</v>
      </c>
      <c r="E78" s="234">
        <v>88.2</v>
      </c>
      <c r="F78" s="235"/>
      <c r="G78" s="236">
        <f>ROUND(E78*F78,2)</f>
        <v>0</v>
      </c>
      <c r="H78" s="235"/>
      <c r="I78" s="236">
        <f>ROUND(E78*H78,2)</f>
        <v>0</v>
      </c>
      <c r="J78" s="235"/>
      <c r="K78" s="236">
        <f>ROUND(E78*J78,2)</f>
        <v>0</v>
      </c>
      <c r="L78" s="236">
        <v>21</v>
      </c>
      <c r="M78" s="236">
        <f>G78*(1+L78/100)</f>
        <v>0</v>
      </c>
      <c r="N78" s="236">
        <v>0</v>
      </c>
      <c r="O78" s="236">
        <f>ROUND(E78*N78,2)</f>
        <v>0</v>
      </c>
      <c r="P78" s="236">
        <v>0</v>
      </c>
      <c r="Q78" s="236">
        <f>ROUND(E78*P78,2)</f>
        <v>0</v>
      </c>
      <c r="R78" s="236" t="s">
        <v>315</v>
      </c>
      <c r="S78" s="236" t="s">
        <v>191</v>
      </c>
      <c r="T78" s="237" t="s">
        <v>191</v>
      </c>
      <c r="U78" s="222">
        <v>0.01</v>
      </c>
      <c r="V78" s="222">
        <f>ROUND(E78*U78,2)</f>
        <v>0.88</v>
      </c>
      <c r="W78" s="222"/>
      <c r="X78" s="222" t="s">
        <v>240</v>
      </c>
      <c r="Y78" s="212"/>
      <c r="Z78" s="212"/>
      <c r="AA78" s="212"/>
      <c r="AB78" s="212"/>
      <c r="AC78" s="212"/>
      <c r="AD78" s="212"/>
      <c r="AE78" s="212"/>
      <c r="AF78" s="212"/>
      <c r="AG78" s="212" t="s">
        <v>241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5" t="s">
        <v>458</v>
      </c>
      <c r="D79" s="262"/>
      <c r="E79" s="262"/>
      <c r="F79" s="262"/>
      <c r="G79" s="26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311</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3" t="s">
        <v>788</v>
      </c>
      <c r="D80" s="254"/>
      <c r="E80" s="255">
        <v>27.9</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304</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3" t="s">
        <v>789</v>
      </c>
      <c r="D81" s="254"/>
      <c r="E81" s="255">
        <v>16.2</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304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4" t="s">
        <v>307</v>
      </c>
      <c r="D82" s="256"/>
      <c r="E82" s="257">
        <v>44.1</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304</v>
      </c>
      <c r="AH82" s="212">
        <v>1</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3" t="s">
        <v>790</v>
      </c>
      <c r="D83" s="254"/>
      <c r="E83" s="255">
        <v>44.1</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304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9"/>
      <c r="D84" s="242"/>
      <c r="E84" s="242"/>
      <c r="F84" s="242"/>
      <c r="G84" s="24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197</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1">
        <v>15</v>
      </c>
      <c r="B85" s="232" t="s">
        <v>463</v>
      </c>
      <c r="C85" s="246" t="s">
        <v>464</v>
      </c>
      <c r="D85" s="233" t="s">
        <v>320</v>
      </c>
      <c r="E85" s="234">
        <v>33.290999999999997</v>
      </c>
      <c r="F85" s="235"/>
      <c r="G85" s="236">
        <f>ROUND(E85*F85,2)</f>
        <v>0</v>
      </c>
      <c r="H85" s="235"/>
      <c r="I85" s="236">
        <f>ROUND(E85*H85,2)</f>
        <v>0</v>
      </c>
      <c r="J85" s="235"/>
      <c r="K85" s="236">
        <f>ROUND(E85*J85,2)</f>
        <v>0</v>
      </c>
      <c r="L85" s="236">
        <v>21</v>
      </c>
      <c r="M85" s="236">
        <f>G85*(1+L85/100)</f>
        <v>0</v>
      </c>
      <c r="N85" s="236">
        <v>0</v>
      </c>
      <c r="O85" s="236">
        <f>ROUND(E85*N85,2)</f>
        <v>0</v>
      </c>
      <c r="P85" s="236">
        <v>0</v>
      </c>
      <c r="Q85" s="236">
        <f>ROUND(E85*P85,2)</f>
        <v>0</v>
      </c>
      <c r="R85" s="236" t="s">
        <v>315</v>
      </c>
      <c r="S85" s="236" t="s">
        <v>191</v>
      </c>
      <c r="T85" s="237" t="s">
        <v>191</v>
      </c>
      <c r="U85" s="222">
        <v>0.01</v>
      </c>
      <c r="V85" s="222">
        <f>ROUND(E85*U85,2)</f>
        <v>0.33</v>
      </c>
      <c r="W85" s="222"/>
      <c r="X85" s="222" t="s">
        <v>240</v>
      </c>
      <c r="Y85" s="212"/>
      <c r="Z85" s="212"/>
      <c r="AA85" s="212"/>
      <c r="AB85" s="212"/>
      <c r="AC85" s="212"/>
      <c r="AD85" s="212"/>
      <c r="AE85" s="212"/>
      <c r="AF85" s="212"/>
      <c r="AG85" s="212" t="s">
        <v>241</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5" t="s">
        <v>458</v>
      </c>
      <c r="D86" s="262"/>
      <c r="E86" s="262"/>
      <c r="F86" s="262"/>
      <c r="G86" s="26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311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3" t="s">
        <v>791</v>
      </c>
      <c r="D87" s="254"/>
      <c r="E87" s="255"/>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304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3" t="s">
        <v>792</v>
      </c>
      <c r="D88" s="254"/>
      <c r="E88" s="255">
        <v>25.11</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304</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3" t="s">
        <v>793</v>
      </c>
      <c r="D89" s="254"/>
      <c r="E89" s="255"/>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304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3" t="s">
        <v>794</v>
      </c>
      <c r="D90" s="254"/>
      <c r="E90" s="255">
        <v>24.381</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304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3" t="s">
        <v>795</v>
      </c>
      <c r="D91" s="254"/>
      <c r="E91" s="255">
        <v>-16.2</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304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49"/>
      <c r="D92" s="242"/>
      <c r="E92" s="242"/>
      <c r="F92" s="242"/>
      <c r="G92" s="24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197</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22.5" outlineLevel="1" x14ac:dyDescent="0.2">
      <c r="A93" s="231">
        <v>16</v>
      </c>
      <c r="B93" s="232" t="s">
        <v>467</v>
      </c>
      <c r="C93" s="246" t="s">
        <v>468</v>
      </c>
      <c r="D93" s="233" t="s">
        <v>320</v>
      </c>
      <c r="E93" s="234">
        <v>44.1</v>
      </c>
      <c r="F93" s="235"/>
      <c r="G93" s="236">
        <f>ROUND(E93*F93,2)</f>
        <v>0</v>
      </c>
      <c r="H93" s="235"/>
      <c r="I93" s="236">
        <f>ROUND(E93*H93,2)</f>
        <v>0</v>
      </c>
      <c r="J93" s="235"/>
      <c r="K93" s="236">
        <f>ROUND(E93*J93,2)</f>
        <v>0</v>
      </c>
      <c r="L93" s="236">
        <v>21</v>
      </c>
      <c r="M93" s="236">
        <f>G93*(1+L93/100)</f>
        <v>0</v>
      </c>
      <c r="N93" s="236">
        <v>0</v>
      </c>
      <c r="O93" s="236">
        <f>ROUND(E93*N93,2)</f>
        <v>0</v>
      </c>
      <c r="P93" s="236">
        <v>0</v>
      </c>
      <c r="Q93" s="236">
        <f>ROUND(E93*P93,2)</f>
        <v>0</v>
      </c>
      <c r="R93" s="236" t="s">
        <v>315</v>
      </c>
      <c r="S93" s="236" t="s">
        <v>191</v>
      </c>
      <c r="T93" s="237" t="s">
        <v>191</v>
      </c>
      <c r="U93" s="222">
        <v>0.65</v>
      </c>
      <c r="V93" s="222">
        <f>ROUND(E93*U93,2)</f>
        <v>28.67</v>
      </c>
      <c r="W93" s="222"/>
      <c r="X93" s="222" t="s">
        <v>240</v>
      </c>
      <c r="Y93" s="212"/>
      <c r="Z93" s="212"/>
      <c r="AA93" s="212"/>
      <c r="AB93" s="212"/>
      <c r="AC93" s="212"/>
      <c r="AD93" s="212"/>
      <c r="AE93" s="212"/>
      <c r="AF93" s="212"/>
      <c r="AG93" s="212" t="s">
        <v>241</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3" t="s">
        <v>796</v>
      </c>
      <c r="D94" s="254"/>
      <c r="E94" s="255"/>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304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3" t="s">
        <v>797</v>
      </c>
      <c r="D95" s="254"/>
      <c r="E95" s="255">
        <v>25.5</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304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3" t="s">
        <v>798</v>
      </c>
      <c r="D96" s="254"/>
      <c r="E96" s="255">
        <v>2.4</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304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19"/>
      <c r="B97" s="220"/>
      <c r="C97" s="263" t="s">
        <v>799</v>
      </c>
      <c r="D97" s="254"/>
      <c r="E97" s="255">
        <v>16.2</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304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49"/>
      <c r="D98" s="242"/>
      <c r="E98" s="242"/>
      <c r="F98" s="242"/>
      <c r="G98" s="24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197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2.5" outlineLevel="1" x14ac:dyDescent="0.2">
      <c r="A99" s="231">
        <v>17</v>
      </c>
      <c r="B99" s="232" t="s">
        <v>800</v>
      </c>
      <c r="C99" s="246" t="s">
        <v>801</v>
      </c>
      <c r="D99" s="233" t="s">
        <v>320</v>
      </c>
      <c r="E99" s="234">
        <v>44.720399999999998</v>
      </c>
      <c r="F99" s="235"/>
      <c r="G99" s="236">
        <f>ROUND(E99*F99,2)</f>
        <v>0</v>
      </c>
      <c r="H99" s="235"/>
      <c r="I99" s="236">
        <f>ROUND(E99*H99,2)</f>
        <v>0</v>
      </c>
      <c r="J99" s="235"/>
      <c r="K99" s="236">
        <f>ROUND(E99*J99,2)</f>
        <v>0</v>
      </c>
      <c r="L99" s="236">
        <v>21</v>
      </c>
      <c r="M99" s="236">
        <f>G99*(1+L99/100)</f>
        <v>0</v>
      </c>
      <c r="N99" s="236">
        <v>0</v>
      </c>
      <c r="O99" s="236">
        <f>ROUND(E99*N99,2)</f>
        <v>0</v>
      </c>
      <c r="P99" s="236">
        <v>0</v>
      </c>
      <c r="Q99" s="236">
        <f>ROUND(E99*P99,2)</f>
        <v>0</v>
      </c>
      <c r="R99" s="236" t="s">
        <v>315</v>
      </c>
      <c r="S99" s="236" t="s">
        <v>191</v>
      </c>
      <c r="T99" s="237" t="s">
        <v>191</v>
      </c>
      <c r="U99" s="222">
        <v>1.1499999999999999</v>
      </c>
      <c r="V99" s="222">
        <f>ROUND(E99*U99,2)</f>
        <v>51.43</v>
      </c>
      <c r="W99" s="222"/>
      <c r="X99" s="222" t="s">
        <v>240</v>
      </c>
      <c r="Y99" s="212"/>
      <c r="Z99" s="212"/>
      <c r="AA99" s="212"/>
      <c r="AB99" s="212"/>
      <c r="AC99" s="212"/>
      <c r="AD99" s="212"/>
      <c r="AE99" s="212"/>
      <c r="AF99" s="212"/>
      <c r="AG99" s="212" t="s">
        <v>241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5" t="s">
        <v>476</v>
      </c>
      <c r="D100" s="262"/>
      <c r="E100" s="262"/>
      <c r="F100" s="262"/>
      <c r="G100" s="26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311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3" t="s">
        <v>802</v>
      </c>
      <c r="D101" s="254"/>
      <c r="E101" s="255">
        <v>30.69</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304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3" t="s">
        <v>803</v>
      </c>
      <c r="D102" s="254"/>
      <c r="E102" s="255">
        <v>14.0304</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304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49"/>
      <c r="D103" s="242"/>
      <c r="E103" s="242"/>
      <c r="F103" s="242"/>
      <c r="G103" s="24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197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31">
        <v>18</v>
      </c>
      <c r="B104" s="232" t="s">
        <v>479</v>
      </c>
      <c r="C104" s="246" t="s">
        <v>480</v>
      </c>
      <c r="D104" s="233" t="s">
        <v>320</v>
      </c>
      <c r="E104" s="234">
        <v>16.739999999999998</v>
      </c>
      <c r="F104" s="235"/>
      <c r="G104" s="236">
        <f>ROUND(E104*F104,2)</f>
        <v>0</v>
      </c>
      <c r="H104" s="235"/>
      <c r="I104" s="236">
        <f>ROUND(E104*H104,2)</f>
        <v>0</v>
      </c>
      <c r="J104" s="235"/>
      <c r="K104" s="236">
        <f>ROUND(E104*J104,2)</f>
        <v>0</v>
      </c>
      <c r="L104" s="236">
        <v>21</v>
      </c>
      <c r="M104" s="236">
        <f>G104*(1+L104/100)</f>
        <v>0</v>
      </c>
      <c r="N104" s="236">
        <v>1.7</v>
      </c>
      <c r="O104" s="236">
        <f>ROUND(E104*N104,2)</f>
        <v>28.46</v>
      </c>
      <c r="P104" s="236">
        <v>0</v>
      </c>
      <c r="Q104" s="236">
        <f>ROUND(E104*P104,2)</f>
        <v>0</v>
      </c>
      <c r="R104" s="236" t="s">
        <v>315</v>
      </c>
      <c r="S104" s="236" t="s">
        <v>191</v>
      </c>
      <c r="T104" s="237" t="s">
        <v>191</v>
      </c>
      <c r="U104" s="222">
        <v>1.59</v>
      </c>
      <c r="V104" s="222">
        <f>ROUND(E104*U104,2)</f>
        <v>26.62</v>
      </c>
      <c r="W104" s="222"/>
      <c r="X104" s="222" t="s">
        <v>240</v>
      </c>
      <c r="Y104" s="212"/>
      <c r="Z104" s="212"/>
      <c r="AA104" s="212"/>
      <c r="AB104" s="212"/>
      <c r="AC104" s="212"/>
      <c r="AD104" s="212"/>
      <c r="AE104" s="212"/>
      <c r="AF104" s="212"/>
      <c r="AG104" s="212" t="s">
        <v>241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22.5" outlineLevel="1" x14ac:dyDescent="0.2">
      <c r="A105" s="219"/>
      <c r="B105" s="220"/>
      <c r="C105" s="265" t="s">
        <v>481</v>
      </c>
      <c r="D105" s="262"/>
      <c r="E105" s="262"/>
      <c r="F105" s="262"/>
      <c r="G105" s="26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311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39" t="str">
        <f>C105</f>
        <v>sypaninou z vhodných hornin tř. 1 - 4 nebo materiálem připraveným podél výkopu ve vzdálenosti do 3 m od jeho kraje, pro jakoukoliv hloubku výkopu a jakoukoliv míru zhutnění,</v>
      </c>
      <c r="BB105" s="212"/>
      <c r="BC105" s="212"/>
      <c r="BD105" s="212"/>
      <c r="BE105" s="212"/>
      <c r="BF105" s="212"/>
      <c r="BG105" s="212"/>
      <c r="BH105" s="212"/>
    </row>
    <row r="106" spans="1:60" outlineLevel="1" x14ac:dyDescent="0.2">
      <c r="A106" s="219"/>
      <c r="B106" s="220"/>
      <c r="C106" s="263" t="s">
        <v>804</v>
      </c>
      <c r="D106" s="254"/>
      <c r="E106" s="255">
        <v>15.3</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304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63" t="s">
        <v>805</v>
      </c>
      <c r="D107" s="254"/>
      <c r="E107" s="255">
        <v>1.44</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304</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49"/>
      <c r="D108" s="242"/>
      <c r="E108" s="242"/>
      <c r="F108" s="242"/>
      <c r="G108" s="24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197</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1">
        <v>19</v>
      </c>
      <c r="B109" s="232" t="s">
        <v>806</v>
      </c>
      <c r="C109" s="246" t="s">
        <v>807</v>
      </c>
      <c r="D109" s="233" t="s">
        <v>320</v>
      </c>
      <c r="E109" s="234">
        <v>16.2</v>
      </c>
      <c r="F109" s="235"/>
      <c r="G109" s="236">
        <f>ROUND(E109*F109,2)</f>
        <v>0</v>
      </c>
      <c r="H109" s="235"/>
      <c r="I109" s="236">
        <f>ROUND(E109*H109,2)</f>
        <v>0</v>
      </c>
      <c r="J109" s="235"/>
      <c r="K109" s="236">
        <f>ROUND(E109*J109,2)</f>
        <v>0</v>
      </c>
      <c r="L109" s="236">
        <v>21</v>
      </c>
      <c r="M109" s="236">
        <f>G109*(1+L109/100)</f>
        <v>0</v>
      </c>
      <c r="N109" s="236">
        <v>0</v>
      </c>
      <c r="O109" s="236">
        <f>ROUND(E109*N109,2)</f>
        <v>0</v>
      </c>
      <c r="P109" s="236">
        <v>0</v>
      </c>
      <c r="Q109" s="236">
        <f>ROUND(E109*P109,2)</f>
        <v>0</v>
      </c>
      <c r="R109" s="236" t="s">
        <v>315</v>
      </c>
      <c r="S109" s="236" t="s">
        <v>191</v>
      </c>
      <c r="T109" s="237" t="s">
        <v>191</v>
      </c>
      <c r="U109" s="222">
        <v>2.2000000000000002</v>
      </c>
      <c r="V109" s="222">
        <f>ROUND(E109*U109,2)</f>
        <v>35.64</v>
      </c>
      <c r="W109" s="222"/>
      <c r="X109" s="222" t="s">
        <v>240</v>
      </c>
      <c r="Y109" s="212"/>
      <c r="Z109" s="212"/>
      <c r="AA109" s="212"/>
      <c r="AB109" s="212"/>
      <c r="AC109" s="212"/>
      <c r="AD109" s="212"/>
      <c r="AE109" s="212"/>
      <c r="AF109" s="212"/>
      <c r="AG109" s="212" t="s">
        <v>241</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2.5" outlineLevel="1" x14ac:dyDescent="0.2">
      <c r="A110" s="219"/>
      <c r="B110" s="220"/>
      <c r="C110" s="265" t="s">
        <v>808</v>
      </c>
      <c r="D110" s="262"/>
      <c r="E110" s="262"/>
      <c r="F110" s="262"/>
      <c r="G110" s="26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311</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39" t="str">
        <f>C110</f>
        <v>sypaninou z vhodných hornin tř. 1 - 4 nebo materiálem, uloženým ve vzdálenosti do 30 m od vnějšího kraje objektu, pro jakoukoliv míru zhutnění,</v>
      </c>
      <c r="BB110" s="212"/>
      <c r="BC110" s="212"/>
      <c r="BD110" s="212"/>
      <c r="BE110" s="212"/>
      <c r="BF110" s="212"/>
      <c r="BG110" s="212"/>
      <c r="BH110" s="212"/>
    </row>
    <row r="111" spans="1:60" outlineLevel="1" x14ac:dyDescent="0.2">
      <c r="A111" s="219"/>
      <c r="B111" s="220"/>
      <c r="C111" s="263" t="s">
        <v>789</v>
      </c>
      <c r="D111" s="254"/>
      <c r="E111" s="255">
        <v>16.2</v>
      </c>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304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49"/>
      <c r="D112" s="242"/>
      <c r="E112" s="242"/>
      <c r="F112" s="242"/>
      <c r="G112" s="24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197</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31">
        <v>20</v>
      </c>
      <c r="B113" s="232" t="s">
        <v>809</v>
      </c>
      <c r="C113" s="246" t="s">
        <v>810</v>
      </c>
      <c r="D113" s="233" t="s">
        <v>320</v>
      </c>
      <c r="E113" s="234">
        <v>16.2</v>
      </c>
      <c r="F113" s="235"/>
      <c r="G113" s="236">
        <f>ROUND(E113*F113,2)</f>
        <v>0</v>
      </c>
      <c r="H113" s="235"/>
      <c r="I113" s="236">
        <f>ROUND(E113*H113,2)</f>
        <v>0</v>
      </c>
      <c r="J113" s="235"/>
      <c r="K113" s="236">
        <f>ROUND(E113*J113,2)</f>
        <v>0</v>
      </c>
      <c r="L113" s="236">
        <v>21</v>
      </c>
      <c r="M113" s="236">
        <f>G113*(1+L113/100)</f>
        <v>0</v>
      </c>
      <c r="N113" s="236">
        <v>0</v>
      </c>
      <c r="O113" s="236">
        <f>ROUND(E113*N113,2)</f>
        <v>0</v>
      </c>
      <c r="P113" s="236">
        <v>0</v>
      </c>
      <c r="Q113" s="236">
        <f>ROUND(E113*P113,2)</f>
        <v>0</v>
      </c>
      <c r="R113" s="236" t="s">
        <v>315</v>
      </c>
      <c r="S113" s="236" t="s">
        <v>191</v>
      </c>
      <c r="T113" s="237" t="s">
        <v>191</v>
      </c>
      <c r="U113" s="222">
        <v>0.997</v>
      </c>
      <c r="V113" s="222">
        <f>ROUND(E113*U113,2)</f>
        <v>16.149999999999999</v>
      </c>
      <c r="W113" s="222"/>
      <c r="X113" s="222" t="s">
        <v>240</v>
      </c>
      <c r="Y113" s="212"/>
      <c r="Z113" s="212"/>
      <c r="AA113" s="212"/>
      <c r="AB113" s="212"/>
      <c r="AC113" s="212"/>
      <c r="AD113" s="212"/>
      <c r="AE113" s="212"/>
      <c r="AF113" s="212"/>
      <c r="AG113" s="212" t="s">
        <v>241</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19"/>
      <c r="B114" s="220"/>
      <c r="C114" s="265" t="s">
        <v>808</v>
      </c>
      <c r="D114" s="262"/>
      <c r="E114" s="262"/>
      <c r="F114" s="262"/>
      <c r="G114" s="26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311</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39" t="str">
        <f>C114</f>
        <v>sypaninou z vhodných hornin tř. 1 - 4 nebo materiálem, uloženým ve vzdálenosti do 30 m od vnějšího kraje objektu, pro jakoukoliv míru zhutnění,</v>
      </c>
      <c r="BB114" s="212"/>
      <c r="BC114" s="212"/>
      <c r="BD114" s="212"/>
      <c r="BE114" s="212"/>
      <c r="BF114" s="212"/>
      <c r="BG114" s="212"/>
      <c r="BH114" s="212"/>
    </row>
    <row r="115" spans="1:60" outlineLevel="1" x14ac:dyDescent="0.2">
      <c r="A115" s="219"/>
      <c r="B115" s="220"/>
      <c r="C115" s="263" t="s">
        <v>811</v>
      </c>
      <c r="D115" s="254"/>
      <c r="E115" s="255">
        <v>16.2</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304</v>
      </c>
      <c r="AH115" s="212">
        <v>5</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9"/>
      <c r="D116" s="242"/>
      <c r="E116" s="242"/>
      <c r="F116" s="242"/>
      <c r="G116" s="24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197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2.5" outlineLevel="1" x14ac:dyDescent="0.2">
      <c r="A117" s="231">
        <v>21</v>
      </c>
      <c r="B117" s="232" t="s">
        <v>484</v>
      </c>
      <c r="C117" s="246" t="s">
        <v>485</v>
      </c>
      <c r="D117" s="233" t="s">
        <v>301</v>
      </c>
      <c r="E117" s="234">
        <v>122.94</v>
      </c>
      <c r="F117" s="235"/>
      <c r="G117" s="236">
        <f>ROUND(E117*F117,2)</f>
        <v>0</v>
      </c>
      <c r="H117" s="235"/>
      <c r="I117" s="236">
        <f>ROUND(E117*H117,2)</f>
        <v>0</v>
      </c>
      <c r="J117" s="235"/>
      <c r="K117" s="236">
        <f>ROUND(E117*J117,2)</f>
        <v>0</v>
      </c>
      <c r="L117" s="236">
        <v>21</v>
      </c>
      <c r="M117" s="236">
        <f>G117*(1+L117/100)</f>
        <v>0</v>
      </c>
      <c r="N117" s="236">
        <v>0</v>
      </c>
      <c r="O117" s="236">
        <f>ROUND(E117*N117,2)</f>
        <v>0</v>
      </c>
      <c r="P117" s="236">
        <v>0</v>
      </c>
      <c r="Q117" s="236">
        <f>ROUND(E117*P117,2)</f>
        <v>0</v>
      </c>
      <c r="R117" s="236" t="s">
        <v>315</v>
      </c>
      <c r="S117" s="236" t="s">
        <v>191</v>
      </c>
      <c r="T117" s="237" t="s">
        <v>191</v>
      </c>
      <c r="U117" s="222">
        <v>0.42</v>
      </c>
      <c r="V117" s="222">
        <f>ROUND(E117*U117,2)</f>
        <v>51.63</v>
      </c>
      <c r="W117" s="222"/>
      <c r="X117" s="222" t="s">
        <v>240</v>
      </c>
      <c r="Y117" s="212"/>
      <c r="Z117" s="212"/>
      <c r="AA117" s="212"/>
      <c r="AB117" s="212"/>
      <c r="AC117" s="212"/>
      <c r="AD117" s="212"/>
      <c r="AE117" s="212"/>
      <c r="AF117" s="212"/>
      <c r="AG117" s="212" t="s">
        <v>241</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2.5" outlineLevel="1" x14ac:dyDescent="0.2">
      <c r="A118" s="219"/>
      <c r="B118" s="220"/>
      <c r="C118" s="265" t="s">
        <v>486</v>
      </c>
      <c r="D118" s="262"/>
      <c r="E118" s="262"/>
      <c r="F118" s="262"/>
      <c r="G118" s="26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311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39" t="str">
        <f>C118</f>
        <v>s případným nutným přemístěním hromad nebo dočasných skládek na místo potřeby ze vzdálenosti do 30 m, v rovině nebo ve svahu do 1 : 5,</v>
      </c>
      <c r="BB118" s="212"/>
      <c r="BC118" s="212"/>
      <c r="BD118" s="212"/>
      <c r="BE118" s="212"/>
      <c r="BF118" s="212"/>
      <c r="BG118" s="212"/>
      <c r="BH118" s="212"/>
    </row>
    <row r="119" spans="1:60" outlineLevel="1" x14ac:dyDescent="0.2">
      <c r="A119" s="219"/>
      <c r="B119" s="220"/>
      <c r="C119" s="263" t="s">
        <v>812</v>
      </c>
      <c r="D119" s="254"/>
      <c r="E119" s="255">
        <v>111.6</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304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63" t="s">
        <v>813</v>
      </c>
      <c r="D120" s="254"/>
      <c r="E120" s="255">
        <v>11.34</v>
      </c>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304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4" t="s">
        <v>307</v>
      </c>
      <c r="D121" s="256"/>
      <c r="E121" s="257">
        <v>122.94</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304</v>
      </c>
      <c r="AH121" s="212">
        <v>1</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9"/>
      <c r="D122" s="242"/>
      <c r="E122" s="242"/>
      <c r="F122" s="242"/>
      <c r="G122" s="24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197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22</v>
      </c>
      <c r="B123" s="232" t="s">
        <v>489</v>
      </c>
      <c r="C123" s="246" t="s">
        <v>490</v>
      </c>
      <c r="D123" s="233" t="s">
        <v>320</v>
      </c>
      <c r="E123" s="234">
        <v>33.290999999999997</v>
      </c>
      <c r="F123" s="235"/>
      <c r="G123" s="236">
        <f>ROUND(E123*F123,2)</f>
        <v>0</v>
      </c>
      <c r="H123" s="235"/>
      <c r="I123" s="236">
        <f>ROUND(E123*H123,2)</f>
        <v>0</v>
      </c>
      <c r="J123" s="235"/>
      <c r="K123" s="236">
        <f>ROUND(E123*J123,2)</f>
        <v>0</v>
      </c>
      <c r="L123" s="236">
        <v>21</v>
      </c>
      <c r="M123" s="236">
        <f>G123*(1+L123/100)</f>
        <v>0</v>
      </c>
      <c r="N123" s="236">
        <v>0</v>
      </c>
      <c r="O123" s="236">
        <f>ROUND(E123*N123,2)</f>
        <v>0</v>
      </c>
      <c r="P123" s="236">
        <v>0</v>
      </c>
      <c r="Q123" s="236">
        <f>ROUND(E123*P123,2)</f>
        <v>0</v>
      </c>
      <c r="R123" s="236" t="s">
        <v>315</v>
      </c>
      <c r="S123" s="236" t="s">
        <v>191</v>
      </c>
      <c r="T123" s="237" t="s">
        <v>191</v>
      </c>
      <c r="U123" s="222">
        <v>0</v>
      </c>
      <c r="V123" s="222">
        <f>ROUND(E123*U123,2)</f>
        <v>0</v>
      </c>
      <c r="W123" s="222"/>
      <c r="X123" s="222" t="s">
        <v>240</v>
      </c>
      <c r="Y123" s="212"/>
      <c r="Z123" s="212"/>
      <c r="AA123" s="212"/>
      <c r="AB123" s="212"/>
      <c r="AC123" s="212"/>
      <c r="AD123" s="212"/>
      <c r="AE123" s="212"/>
      <c r="AF123" s="212"/>
      <c r="AG123" s="212" t="s">
        <v>241</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3" t="s">
        <v>814</v>
      </c>
      <c r="D124" s="254"/>
      <c r="E124" s="255">
        <v>33.290999999999997</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304</v>
      </c>
      <c r="AH124" s="212">
        <v>5</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49"/>
      <c r="D125" s="242"/>
      <c r="E125" s="242"/>
      <c r="F125" s="242"/>
      <c r="G125" s="24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197</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x14ac:dyDescent="0.2">
      <c r="A126" s="225" t="s">
        <v>186</v>
      </c>
      <c r="B126" s="226" t="s">
        <v>127</v>
      </c>
      <c r="C126" s="245" t="s">
        <v>128</v>
      </c>
      <c r="D126" s="227"/>
      <c r="E126" s="228"/>
      <c r="F126" s="229"/>
      <c r="G126" s="229">
        <f>SUMIF(AG127:AG130,"&lt;&gt;NOR",G127:G130)</f>
        <v>0</v>
      </c>
      <c r="H126" s="229"/>
      <c r="I126" s="229">
        <f>SUM(I127:I130)</f>
        <v>0</v>
      </c>
      <c r="J126" s="229"/>
      <c r="K126" s="229">
        <f>SUM(K127:K130)</f>
        <v>0</v>
      </c>
      <c r="L126" s="229"/>
      <c r="M126" s="229">
        <f>SUM(M127:M130)</f>
        <v>0</v>
      </c>
      <c r="N126" s="229"/>
      <c r="O126" s="229">
        <f>SUM(O127:O130)</f>
        <v>15.83</v>
      </c>
      <c r="P126" s="229"/>
      <c r="Q126" s="229">
        <f>SUM(Q127:Q130)</f>
        <v>0</v>
      </c>
      <c r="R126" s="229"/>
      <c r="S126" s="229"/>
      <c r="T126" s="230"/>
      <c r="U126" s="224"/>
      <c r="V126" s="224">
        <f>SUM(V127:V130)</f>
        <v>14.23</v>
      </c>
      <c r="W126" s="224"/>
      <c r="X126" s="224"/>
      <c r="AG126" t="s">
        <v>187</v>
      </c>
    </row>
    <row r="127" spans="1:60" outlineLevel="1" x14ac:dyDescent="0.2">
      <c r="A127" s="231">
        <v>23</v>
      </c>
      <c r="B127" s="232" t="s">
        <v>504</v>
      </c>
      <c r="C127" s="246" t="s">
        <v>505</v>
      </c>
      <c r="D127" s="233" t="s">
        <v>320</v>
      </c>
      <c r="E127" s="234">
        <v>8.3699999999999992</v>
      </c>
      <c r="F127" s="235"/>
      <c r="G127" s="236">
        <f>ROUND(E127*F127,2)</f>
        <v>0</v>
      </c>
      <c r="H127" s="235"/>
      <c r="I127" s="236">
        <f>ROUND(E127*H127,2)</f>
        <v>0</v>
      </c>
      <c r="J127" s="235"/>
      <c r="K127" s="236">
        <f>ROUND(E127*J127,2)</f>
        <v>0</v>
      </c>
      <c r="L127" s="236">
        <v>21</v>
      </c>
      <c r="M127" s="236">
        <f>G127*(1+L127/100)</f>
        <v>0</v>
      </c>
      <c r="N127" s="236">
        <v>1.8907700000000001</v>
      </c>
      <c r="O127" s="236">
        <f>ROUND(E127*N127,2)</f>
        <v>15.83</v>
      </c>
      <c r="P127" s="236">
        <v>0</v>
      </c>
      <c r="Q127" s="236">
        <f>ROUND(E127*P127,2)</f>
        <v>0</v>
      </c>
      <c r="R127" s="236" t="s">
        <v>506</v>
      </c>
      <c r="S127" s="236" t="s">
        <v>191</v>
      </c>
      <c r="T127" s="237" t="s">
        <v>191</v>
      </c>
      <c r="U127" s="222">
        <v>1.7</v>
      </c>
      <c r="V127" s="222">
        <f>ROUND(E127*U127,2)</f>
        <v>14.23</v>
      </c>
      <c r="W127" s="222"/>
      <c r="X127" s="222" t="s">
        <v>240</v>
      </c>
      <c r="Y127" s="212"/>
      <c r="Z127" s="212"/>
      <c r="AA127" s="212"/>
      <c r="AB127" s="212"/>
      <c r="AC127" s="212"/>
      <c r="AD127" s="212"/>
      <c r="AE127" s="212"/>
      <c r="AF127" s="212"/>
      <c r="AG127" s="212" t="s">
        <v>241</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5" t="s">
        <v>507</v>
      </c>
      <c r="D128" s="262"/>
      <c r="E128" s="262"/>
      <c r="F128" s="262"/>
      <c r="G128" s="26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311</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63" t="s">
        <v>815</v>
      </c>
      <c r="D129" s="254"/>
      <c r="E129" s="255">
        <v>8.3699999999999992</v>
      </c>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304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49"/>
      <c r="D130" s="242"/>
      <c r="E130" s="242"/>
      <c r="F130" s="242"/>
      <c r="G130" s="24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197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x14ac:dyDescent="0.2">
      <c r="A131" s="225" t="s">
        <v>186</v>
      </c>
      <c r="B131" s="226" t="s">
        <v>133</v>
      </c>
      <c r="C131" s="245" t="s">
        <v>134</v>
      </c>
      <c r="D131" s="227"/>
      <c r="E131" s="228"/>
      <c r="F131" s="229"/>
      <c r="G131" s="229">
        <f>SUMIF(AG132:AG135,"&lt;&gt;NOR",G132:G135)</f>
        <v>0</v>
      </c>
      <c r="H131" s="229"/>
      <c r="I131" s="229">
        <f>SUM(I132:I135)</f>
        <v>0</v>
      </c>
      <c r="J131" s="229"/>
      <c r="K131" s="229">
        <f>SUM(K132:K135)</f>
        <v>0</v>
      </c>
      <c r="L131" s="229"/>
      <c r="M131" s="229">
        <f>SUM(M132:M135)</f>
        <v>0</v>
      </c>
      <c r="N131" s="229"/>
      <c r="O131" s="229">
        <f>SUM(O132:O135)</f>
        <v>3.12</v>
      </c>
      <c r="P131" s="229"/>
      <c r="Q131" s="229">
        <f>SUM(Q132:Q135)</f>
        <v>0</v>
      </c>
      <c r="R131" s="229"/>
      <c r="S131" s="229"/>
      <c r="T131" s="230"/>
      <c r="U131" s="224"/>
      <c r="V131" s="224">
        <f>SUM(V132:V135)</f>
        <v>3.13</v>
      </c>
      <c r="W131" s="224"/>
      <c r="X131" s="224"/>
      <c r="AG131" t="s">
        <v>187</v>
      </c>
    </row>
    <row r="132" spans="1:60" ht="22.5" outlineLevel="1" x14ac:dyDescent="0.2">
      <c r="A132" s="231">
        <v>24</v>
      </c>
      <c r="B132" s="232" t="s">
        <v>703</v>
      </c>
      <c r="C132" s="246" t="s">
        <v>704</v>
      </c>
      <c r="D132" s="233" t="s">
        <v>320</v>
      </c>
      <c r="E132" s="234">
        <v>1.7010000000000001</v>
      </c>
      <c r="F132" s="235"/>
      <c r="G132" s="236">
        <f>ROUND(E132*F132,2)</f>
        <v>0</v>
      </c>
      <c r="H132" s="235"/>
      <c r="I132" s="236">
        <f>ROUND(E132*H132,2)</f>
        <v>0</v>
      </c>
      <c r="J132" s="235"/>
      <c r="K132" s="236">
        <f>ROUND(E132*J132,2)</f>
        <v>0</v>
      </c>
      <c r="L132" s="236">
        <v>21</v>
      </c>
      <c r="M132" s="236">
        <f>G132*(1+L132/100)</f>
        <v>0</v>
      </c>
      <c r="N132" s="236">
        <v>1.837</v>
      </c>
      <c r="O132" s="236">
        <f>ROUND(E132*N132,2)</f>
        <v>3.12</v>
      </c>
      <c r="P132" s="236">
        <v>0</v>
      </c>
      <c r="Q132" s="236">
        <f>ROUND(E132*P132,2)</f>
        <v>0</v>
      </c>
      <c r="R132" s="236" t="s">
        <v>699</v>
      </c>
      <c r="S132" s="236" t="s">
        <v>191</v>
      </c>
      <c r="T132" s="237" t="s">
        <v>191</v>
      </c>
      <c r="U132" s="222">
        <v>1.84</v>
      </c>
      <c r="V132" s="222">
        <f>ROUND(E132*U132,2)</f>
        <v>3.13</v>
      </c>
      <c r="W132" s="222"/>
      <c r="X132" s="222" t="s">
        <v>240</v>
      </c>
      <c r="Y132" s="212"/>
      <c r="Z132" s="212"/>
      <c r="AA132" s="212"/>
      <c r="AB132" s="212"/>
      <c r="AC132" s="212"/>
      <c r="AD132" s="212"/>
      <c r="AE132" s="212"/>
      <c r="AF132" s="212"/>
      <c r="AG132" s="212" t="s">
        <v>241</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65" t="s">
        <v>705</v>
      </c>
      <c r="D133" s="262"/>
      <c r="E133" s="262"/>
      <c r="F133" s="262"/>
      <c r="G133" s="26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311</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39" t="str">
        <f>C133</f>
        <v>pod mazaniny a dlažby, popř. na plochých střechách, vodorovný nebo ve spádu, s udusáním a urovnáním povrchu,</v>
      </c>
      <c r="BB133" s="212"/>
      <c r="BC133" s="212"/>
      <c r="BD133" s="212"/>
      <c r="BE133" s="212"/>
      <c r="BF133" s="212"/>
      <c r="BG133" s="212"/>
      <c r="BH133" s="212"/>
    </row>
    <row r="134" spans="1:60" outlineLevel="1" x14ac:dyDescent="0.2">
      <c r="A134" s="219"/>
      <c r="B134" s="220"/>
      <c r="C134" s="263" t="s">
        <v>816</v>
      </c>
      <c r="D134" s="254"/>
      <c r="E134" s="255">
        <v>1.7010000000000001</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304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49"/>
      <c r="D135" s="242"/>
      <c r="E135" s="242"/>
      <c r="F135" s="242"/>
      <c r="G135" s="24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197</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x14ac:dyDescent="0.2">
      <c r="A136" s="225" t="s">
        <v>186</v>
      </c>
      <c r="B136" s="226" t="s">
        <v>135</v>
      </c>
      <c r="C136" s="245" t="s">
        <v>136</v>
      </c>
      <c r="D136" s="227"/>
      <c r="E136" s="228"/>
      <c r="F136" s="229"/>
      <c r="G136" s="229">
        <f>SUMIF(AG137:AG182,"&lt;&gt;NOR",G137:G182)</f>
        <v>0</v>
      </c>
      <c r="H136" s="229"/>
      <c r="I136" s="229">
        <f>SUM(I137:I182)</f>
        <v>0</v>
      </c>
      <c r="J136" s="229"/>
      <c r="K136" s="229">
        <f>SUM(K137:K182)</f>
        <v>0</v>
      </c>
      <c r="L136" s="229"/>
      <c r="M136" s="229">
        <f>SUM(M137:M182)</f>
        <v>0</v>
      </c>
      <c r="N136" s="229"/>
      <c r="O136" s="229">
        <f>SUM(O137:O182)</f>
        <v>7.9599999999999991</v>
      </c>
      <c r="P136" s="229"/>
      <c r="Q136" s="229">
        <f>SUM(Q137:Q182)</f>
        <v>0</v>
      </c>
      <c r="R136" s="229"/>
      <c r="S136" s="229"/>
      <c r="T136" s="230"/>
      <c r="U136" s="224"/>
      <c r="V136" s="224">
        <f>SUM(V137:V182)</f>
        <v>37.830000000000005</v>
      </c>
      <c r="W136" s="224"/>
      <c r="X136" s="224"/>
      <c r="AG136" t="s">
        <v>187</v>
      </c>
    </row>
    <row r="137" spans="1:60" ht="22.5" outlineLevel="1" x14ac:dyDescent="0.2">
      <c r="A137" s="231">
        <v>25</v>
      </c>
      <c r="B137" s="232" t="s">
        <v>817</v>
      </c>
      <c r="C137" s="246" t="s">
        <v>818</v>
      </c>
      <c r="D137" s="233" t="s">
        <v>527</v>
      </c>
      <c r="E137" s="234">
        <v>93</v>
      </c>
      <c r="F137" s="235"/>
      <c r="G137" s="236">
        <f>ROUND(E137*F137,2)</f>
        <v>0</v>
      </c>
      <c r="H137" s="235"/>
      <c r="I137" s="236">
        <f>ROUND(E137*H137,2)</f>
        <v>0</v>
      </c>
      <c r="J137" s="235"/>
      <c r="K137" s="236">
        <f>ROUND(E137*J137,2)</f>
        <v>0</v>
      </c>
      <c r="L137" s="236">
        <v>21</v>
      </c>
      <c r="M137" s="236">
        <f>G137*(1+L137/100)</f>
        <v>0</v>
      </c>
      <c r="N137" s="236">
        <v>0</v>
      </c>
      <c r="O137" s="236">
        <f>ROUND(E137*N137,2)</f>
        <v>0</v>
      </c>
      <c r="P137" s="236">
        <v>0</v>
      </c>
      <c r="Q137" s="236">
        <f>ROUND(E137*P137,2)</f>
        <v>0</v>
      </c>
      <c r="R137" s="236" t="s">
        <v>506</v>
      </c>
      <c r="S137" s="236" t="s">
        <v>191</v>
      </c>
      <c r="T137" s="237" t="s">
        <v>191</v>
      </c>
      <c r="U137" s="222">
        <v>0.05</v>
      </c>
      <c r="V137" s="222">
        <f>ROUND(E137*U137,2)</f>
        <v>4.6500000000000004</v>
      </c>
      <c r="W137" s="222"/>
      <c r="X137" s="222" t="s">
        <v>240</v>
      </c>
      <c r="Y137" s="212"/>
      <c r="Z137" s="212"/>
      <c r="AA137" s="212"/>
      <c r="AB137" s="212"/>
      <c r="AC137" s="212"/>
      <c r="AD137" s="212"/>
      <c r="AE137" s="212"/>
      <c r="AF137" s="212"/>
      <c r="AG137" s="212" t="s">
        <v>241</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5" t="s">
        <v>507</v>
      </c>
      <c r="D138" s="262"/>
      <c r="E138" s="262"/>
      <c r="F138" s="262"/>
      <c r="G138" s="26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311</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3" t="s">
        <v>819</v>
      </c>
      <c r="D139" s="254"/>
      <c r="E139" s="255">
        <v>85</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304</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3" t="s">
        <v>820</v>
      </c>
      <c r="D140" s="254"/>
      <c r="E140" s="255">
        <v>8</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304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49"/>
      <c r="D141" s="242"/>
      <c r="E141" s="242"/>
      <c r="F141" s="242"/>
      <c r="G141" s="24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197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31">
        <v>26</v>
      </c>
      <c r="B142" s="232" t="s">
        <v>821</v>
      </c>
      <c r="C142" s="246" t="s">
        <v>822</v>
      </c>
      <c r="D142" s="233" t="s">
        <v>527</v>
      </c>
      <c r="E142" s="234">
        <v>93</v>
      </c>
      <c r="F142" s="235"/>
      <c r="G142" s="236">
        <f>ROUND(E142*F142,2)</f>
        <v>0</v>
      </c>
      <c r="H142" s="235"/>
      <c r="I142" s="236">
        <f>ROUND(E142*H142,2)</f>
        <v>0</v>
      </c>
      <c r="J142" s="235"/>
      <c r="K142" s="236">
        <f>ROUND(E142*J142,2)</f>
        <v>0</v>
      </c>
      <c r="L142" s="236">
        <v>21</v>
      </c>
      <c r="M142" s="236">
        <f>G142*(1+L142/100)</f>
        <v>0</v>
      </c>
      <c r="N142" s="236">
        <v>0</v>
      </c>
      <c r="O142" s="236">
        <f>ROUND(E142*N142,2)</f>
        <v>0</v>
      </c>
      <c r="P142" s="236">
        <v>0</v>
      </c>
      <c r="Q142" s="236">
        <f>ROUND(E142*P142,2)</f>
        <v>0</v>
      </c>
      <c r="R142" s="236" t="s">
        <v>506</v>
      </c>
      <c r="S142" s="236" t="s">
        <v>191</v>
      </c>
      <c r="T142" s="237" t="s">
        <v>191</v>
      </c>
      <c r="U142" s="222">
        <v>0.04</v>
      </c>
      <c r="V142" s="222">
        <f>ROUND(E142*U142,2)</f>
        <v>3.72</v>
      </c>
      <c r="W142" s="222"/>
      <c r="X142" s="222" t="s">
        <v>240</v>
      </c>
      <c r="Y142" s="212"/>
      <c r="Z142" s="212"/>
      <c r="AA142" s="212"/>
      <c r="AB142" s="212"/>
      <c r="AC142" s="212"/>
      <c r="AD142" s="212"/>
      <c r="AE142" s="212"/>
      <c r="AF142" s="212"/>
      <c r="AG142" s="212" t="s">
        <v>241</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65" t="s">
        <v>544</v>
      </c>
      <c r="D143" s="262"/>
      <c r="E143" s="262"/>
      <c r="F143" s="262"/>
      <c r="G143" s="26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311</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39" t="str">
        <f>C143</f>
        <v>přísun, montáže, demontáže a odsunu zkoušecího čerpadla, napuštění tlakovou vodou a dodání vody pro tlakovou zkoušku,</v>
      </c>
      <c r="BB143" s="212"/>
      <c r="BC143" s="212"/>
      <c r="BD143" s="212"/>
      <c r="BE143" s="212"/>
      <c r="BF143" s="212"/>
      <c r="BG143" s="212"/>
      <c r="BH143" s="212"/>
    </row>
    <row r="144" spans="1:60" outlineLevel="1" x14ac:dyDescent="0.2">
      <c r="A144" s="219"/>
      <c r="B144" s="220"/>
      <c r="C144" s="263" t="s">
        <v>823</v>
      </c>
      <c r="D144" s="254"/>
      <c r="E144" s="255">
        <v>85</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304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3" t="s">
        <v>824</v>
      </c>
      <c r="D145" s="254"/>
      <c r="E145" s="255">
        <v>8</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304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49"/>
      <c r="D146" s="242"/>
      <c r="E146" s="242"/>
      <c r="F146" s="242"/>
      <c r="G146" s="24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197</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31">
        <v>27</v>
      </c>
      <c r="B147" s="232" t="s">
        <v>825</v>
      </c>
      <c r="C147" s="246" t="s">
        <v>826</v>
      </c>
      <c r="D147" s="233" t="s">
        <v>527</v>
      </c>
      <c r="E147" s="234">
        <v>93</v>
      </c>
      <c r="F147" s="235"/>
      <c r="G147" s="236">
        <f>ROUND(E147*F147,2)</f>
        <v>0</v>
      </c>
      <c r="H147" s="235"/>
      <c r="I147" s="236">
        <f>ROUND(E147*H147,2)</f>
        <v>0</v>
      </c>
      <c r="J147" s="235"/>
      <c r="K147" s="236">
        <f>ROUND(E147*J147,2)</f>
        <v>0</v>
      </c>
      <c r="L147" s="236">
        <v>21</v>
      </c>
      <c r="M147" s="236">
        <f>G147*(1+L147/100)</f>
        <v>0</v>
      </c>
      <c r="N147" s="236">
        <v>0</v>
      </c>
      <c r="O147" s="236">
        <f>ROUND(E147*N147,2)</f>
        <v>0</v>
      </c>
      <c r="P147" s="236">
        <v>0</v>
      </c>
      <c r="Q147" s="236">
        <f>ROUND(E147*P147,2)</f>
        <v>0</v>
      </c>
      <c r="R147" s="236" t="s">
        <v>506</v>
      </c>
      <c r="S147" s="236" t="s">
        <v>191</v>
      </c>
      <c r="T147" s="237" t="s">
        <v>191</v>
      </c>
      <c r="U147" s="222">
        <v>0.15</v>
      </c>
      <c r="V147" s="222">
        <f>ROUND(E147*U147,2)</f>
        <v>13.95</v>
      </c>
      <c r="W147" s="222"/>
      <c r="X147" s="222" t="s">
        <v>240</v>
      </c>
      <c r="Y147" s="212"/>
      <c r="Z147" s="212"/>
      <c r="AA147" s="212"/>
      <c r="AB147" s="212"/>
      <c r="AC147" s="212"/>
      <c r="AD147" s="212"/>
      <c r="AE147" s="212"/>
      <c r="AF147" s="212"/>
      <c r="AG147" s="212" t="s">
        <v>241</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65" t="s">
        <v>553</v>
      </c>
      <c r="D148" s="262"/>
      <c r="E148" s="262"/>
      <c r="F148" s="262"/>
      <c r="G148" s="26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311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39" t="str">
        <f>C148</f>
        <v>napuštění a vypuštění vody, dodání vody a desinfekčního prostředku, náklady na bakteriologický rozbor vody,</v>
      </c>
      <c r="BB148" s="212"/>
      <c r="BC148" s="212"/>
      <c r="BD148" s="212"/>
      <c r="BE148" s="212"/>
      <c r="BF148" s="212"/>
      <c r="BG148" s="212"/>
      <c r="BH148" s="212"/>
    </row>
    <row r="149" spans="1:60" outlineLevel="1" x14ac:dyDescent="0.2">
      <c r="A149" s="219"/>
      <c r="B149" s="220"/>
      <c r="C149" s="263" t="s">
        <v>823</v>
      </c>
      <c r="D149" s="254"/>
      <c r="E149" s="255">
        <v>85</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304</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63" t="s">
        <v>820</v>
      </c>
      <c r="D150" s="254"/>
      <c r="E150" s="255">
        <v>8</v>
      </c>
      <c r="F150" s="222"/>
      <c r="G150" s="22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304</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49"/>
      <c r="D151" s="242"/>
      <c r="E151" s="242"/>
      <c r="F151" s="242"/>
      <c r="G151" s="24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197</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31">
        <v>28</v>
      </c>
      <c r="B152" s="232" t="s">
        <v>827</v>
      </c>
      <c r="C152" s="246" t="s">
        <v>828</v>
      </c>
      <c r="D152" s="233" t="s">
        <v>494</v>
      </c>
      <c r="E152" s="234">
        <v>3</v>
      </c>
      <c r="F152" s="235"/>
      <c r="G152" s="236">
        <f>ROUND(E152*F152,2)</f>
        <v>0</v>
      </c>
      <c r="H152" s="235"/>
      <c r="I152" s="236">
        <f>ROUND(E152*H152,2)</f>
        <v>0</v>
      </c>
      <c r="J152" s="235"/>
      <c r="K152" s="236">
        <f>ROUND(E152*J152,2)</f>
        <v>0</v>
      </c>
      <c r="L152" s="236">
        <v>21</v>
      </c>
      <c r="M152" s="236">
        <f>G152*(1+L152/100)</f>
        <v>0</v>
      </c>
      <c r="N152" s="236">
        <v>2.5704199999999999</v>
      </c>
      <c r="O152" s="236">
        <f>ROUND(E152*N152,2)</f>
        <v>7.71</v>
      </c>
      <c r="P152" s="236">
        <v>0</v>
      </c>
      <c r="Q152" s="236">
        <f>ROUND(E152*P152,2)</f>
        <v>0</v>
      </c>
      <c r="R152" s="236" t="s">
        <v>699</v>
      </c>
      <c r="S152" s="236" t="s">
        <v>191</v>
      </c>
      <c r="T152" s="237" t="s">
        <v>192</v>
      </c>
      <c r="U152" s="222">
        <v>2.14</v>
      </c>
      <c r="V152" s="222">
        <f>ROUND(E152*U152,2)</f>
        <v>6.42</v>
      </c>
      <c r="W152" s="222"/>
      <c r="X152" s="222" t="s">
        <v>240</v>
      </c>
      <c r="Y152" s="212"/>
      <c r="Z152" s="212"/>
      <c r="AA152" s="212"/>
      <c r="AB152" s="212"/>
      <c r="AC152" s="212"/>
      <c r="AD152" s="212"/>
      <c r="AE152" s="212"/>
      <c r="AF152" s="212"/>
      <c r="AG152" s="212" t="s">
        <v>241</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65" t="s">
        <v>829</v>
      </c>
      <c r="D153" s="262"/>
      <c r="E153" s="262"/>
      <c r="F153" s="262"/>
      <c r="G153" s="26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311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48" t="s">
        <v>830</v>
      </c>
      <c r="D154" s="240"/>
      <c r="E154" s="240"/>
      <c r="F154" s="240"/>
      <c r="G154" s="240"/>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195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39" t="str">
        <f>C154</f>
        <v>Včetně zřízení podkladní vrstvy ze štěrkopísku v tl. 10 cm, osazení a dodávka obdélníkových betonových skruží a zákrytové desky.</v>
      </c>
      <c r="BB154" s="212"/>
      <c r="BC154" s="212"/>
      <c r="BD154" s="212"/>
      <c r="BE154" s="212"/>
      <c r="BF154" s="212"/>
      <c r="BG154" s="212"/>
      <c r="BH154" s="212"/>
    </row>
    <row r="155" spans="1:60" outlineLevel="1" x14ac:dyDescent="0.2">
      <c r="A155" s="219"/>
      <c r="B155" s="220"/>
      <c r="C155" s="248" t="s">
        <v>831</v>
      </c>
      <c r="D155" s="240"/>
      <c r="E155" s="240"/>
      <c r="F155" s="240"/>
      <c r="G155" s="240"/>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195</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63" t="s">
        <v>832</v>
      </c>
      <c r="D156" s="254"/>
      <c r="E156" s="255">
        <v>1</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304</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63" t="s">
        <v>833</v>
      </c>
      <c r="D157" s="254"/>
      <c r="E157" s="255">
        <v>1</v>
      </c>
      <c r="F157" s="222"/>
      <c r="G157" s="22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304</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63" t="s">
        <v>834</v>
      </c>
      <c r="D158" s="254"/>
      <c r="E158" s="255">
        <v>1</v>
      </c>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304</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49"/>
      <c r="D159" s="242"/>
      <c r="E159" s="242"/>
      <c r="F159" s="242"/>
      <c r="G159" s="24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197</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2.5" outlineLevel="1" x14ac:dyDescent="0.2">
      <c r="A160" s="231">
        <v>29</v>
      </c>
      <c r="B160" s="232" t="s">
        <v>707</v>
      </c>
      <c r="C160" s="246" t="s">
        <v>708</v>
      </c>
      <c r="D160" s="233" t="s">
        <v>494</v>
      </c>
      <c r="E160" s="234">
        <v>3</v>
      </c>
      <c r="F160" s="235"/>
      <c r="G160" s="236">
        <f>ROUND(E160*F160,2)</f>
        <v>0</v>
      </c>
      <c r="H160" s="235"/>
      <c r="I160" s="236">
        <f>ROUND(E160*H160,2)</f>
        <v>0</v>
      </c>
      <c r="J160" s="235"/>
      <c r="K160" s="236">
        <f>ROUND(E160*J160,2)</f>
        <v>0</v>
      </c>
      <c r="L160" s="236">
        <v>21</v>
      </c>
      <c r="M160" s="236">
        <f>G160*(1+L160/100)</f>
        <v>0</v>
      </c>
      <c r="N160" s="236">
        <v>4.7620000000000003E-2</v>
      </c>
      <c r="O160" s="236">
        <f>ROUND(E160*N160,2)</f>
        <v>0.14000000000000001</v>
      </c>
      <c r="P160" s="236">
        <v>0</v>
      </c>
      <c r="Q160" s="236">
        <f>ROUND(E160*P160,2)</f>
        <v>0</v>
      </c>
      <c r="R160" s="236" t="s">
        <v>506</v>
      </c>
      <c r="S160" s="236" t="s">
        <v>191</v>
      </c>
      <c r="T160" s="237" t="s">
        <v>191</v>
      </c>
      <c r="U160" s="222">
        <v>1.0900000000000001</v>
      </c>
      <c r="V160" s="222">
        <f>ROUND(E160*U160,2)</f>
        <v>3.27</v>
      </c>
      <c r="W160" s="222"/>
      <c r="X160" s="222" t="s">
        <v>240</v>
      </c>
      <c r="Y160" s="212"/>
      <c r="Z160" s="212"/>
      <c r="AA160" s="212"/>
      <c r="AB160" s="212"/>
      <c r="AC160" s="212"/>
      <c r="AD160" s="212"/>
      <c r="AE160" s="212"/>
      <c r="AF160" s="212"/>
      <c r="AG160" s="212" t="s">
        <v>241</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50"/>
      <c r="D161" s="243"/>
      <c r="E161" s="243"/>
      <c r="F161" s="243"/>
      <c r="G161" s="243"/>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197</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31">
        <v>30</v>
      </c>
      <c r="B162" s="232" t="s">
        <v>559</v>
      </c>
      <c r="C162" s="246" t="s">
        <v>560</v>
      </c>
      <c r="D162" s="233" t="s">
        <v>527</v>
      </c>
      <c r="E162" s="234">
        <v>101</v>
      </c>
      <c r="F162" s="235"/>
      <c r="G162" s="236">
        <f>ROUND(E162*F162,2)</f>
        <v>0</v>
      </c>
      <c r="H162" s="235"/>
      <c r="I162" s="236">
        <f>ROUND(E162*H162,2)</f>
        <v>0</v>
      </c>
      <c r="J162" s="235"/>
      <c r="K162" s="236">
        <f>ROUND(E162*J162,2)</f>
        <v>0</v>
      </c>
      <c r="L162" s="236">
        <v>21</v>
      </c>
      <c r="M162" s="236">
        <f>G162*(1+L162/100)</f>
        <v>0</v>
      </c>
      <c r="N162" s="236">
        <v>5.0000000000000002E-5</v>
      </c>
      <c r="O162" s="236">
        <f>ROUND(E162*N162,2)</f>
        <v>0.01</v>
      </c>
      <c r="P162" s="236">
        <v>0</v>
      </c>
      <c r="Q162" s="236">
        <f>ROUND(E162*P162,2)</f>
        <v>0</v>
      </c>
      <c r="R162" s="236" t="s">
        <v>506</v>
      </c>
      <c r="S162" s="236" t="s">
        <v>191</v>
      </c>
      <c r="T162" s="237" t="s">
        <v>192</v>
      </c>
      <c r="U162" s="222">
        <v>0.03</v>
      </c>
      <c r="V162" s="222">
        <f>ROUND(E162*U162,2)</f>
        <v>3.03</v>
      </c>
      <c r="W162" s="222"/>
      <c r="X162" s="222" t="s">
        <v>240</v>
      </c>
      <c r="Y162" s="212"/>
      <c r="Z162" s="212"/>
      <c r="AA162" s="212"/>
      <c r="AB162" s="212"/>
      <c r="AC162" s="212"/>
      <c r="AD162" s="212"/>
      <c r="AE162" s="212"/>
      <c r="AF162" s="212"/>
      <c r="AG162" s="212" t="s">
        <v>241</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63" t="s">
        <v>835</v>
      </c>
      <c r="D163" s="254"/>
      <c r="E163" s="255">
        <v>89</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304</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63" t="s">
        <v>836</v>
      </c>
      <c r="D164" s="254"/>
      <c r="E164" s="255">
        <v>12</v>
      </c>
      <c r="F164" s="222"/>
      <c r="G164" s="22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304</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49"/>
      <c r="D165" s="242"/>
      <c r="E165" s="242"/>
      <c r="F165" s="242"/>
      <c r="G165" s="24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197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33.75" outlineLevel="1" x14ac:dyDescent="0.2">
      <c r="A166" s="231">
        <v>31</v>
      </c>
      <c r="B166" s="232" t="s">
        <v>837</v>
      </c>
      <c r="C166" s="246" t="s">
        <v>838</v>
      </c>
      <c r="D166" s="233" t="s">
        <v>238</v>
      </c>
      <c r="E166" s="234">
        <v>1</v>
      </c>
      <c r="F166" s="235"/>
      <c r="G166" s="236">
        <f>ROUND(E166*F166,2)</f>
        <v>0</v>
      </c>
      <c r="H166" s="235"/>
      <c r="I166" s="236">
        <f>ROUND(E166*H166,2)</f>
        <v>0</v>
      </c>
      <c r="J166" s="235"/>
      <c r="K166" s="236">
        <f>ROUND(E166*J166,2)</f>
        <v>0</v>
      </c>
      <c r="L166" s="236">
        <v>21</v>
      </c>
      <c r="M166" s="236">
        <f>G166*(1+L166/100)</f>
        <v>0</v>
      </c>
      <c r="N166" s="236">
        <v>0</v>
      </c>
      <c r="O166" s="236">
        <f>ROUND(E166*N166,2)</f>
        <v>0</v>
      </c>
      <c r="P166" s="236">
        <v>0</v>
      </c>
      <c r="Q166" s="236">
        <f>ROUND(E166*P166,2)</f>
        <v>0</v>
      </c>
      <c r="R166" s="236"/>
      <c r="S166" s="236" t="s">
        <v>239</v>
      </c>
      <c r="T166" s="237" t="s">
        <v>192</v>
      </c>
      <c r="U166" s="222">
        <v>0</v>
      </c>
      <c r="V166" s="222">
        <f>ROUND(E166*U166,2)</f>
        <v>0</v>
      </c>
      <c r="W166" s="222"/>
      <c r="X166" s="222" t="s">
        <v>240</v>
      </c>
      <c r="Y166" s="212"/>
      <c r="Z166" s="212"/>
      <c r="AA166" s="212"/>
      <c r="AB166" s="212"/>
      <c r="AC166" s="212"/>
      <c r="AD166" s="212"/>
      <c r="AE166" s="212"/>
      <c r="AF166" s="212"/>
      <c r="AG166" s="212" t="s">
        <v>241</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3" t="s">
        <v>839</v>
      </c>
      <c r="D167" s="254"/>
      <c r="E167" s="255">
        <v>1</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304</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49"/>
      <c r="D168" s="242"/>
      <c r="E168" s="242"/>
      <c r="F168" s="242"/>
      <c r="G168" s="24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197</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33.75" outlineLevel="1" x14ac:dyDescent="0.2">
      <c r="A169" s="231">
        <v>32</v>
      </c>
      <c r="B169" s="232" t="s">
        <v>840</v>
      </c>
      <c r="C169" s="246" t="s">
        <v>838</v>
      </c>
      <c r="D169" s="233" t="s">
        <v>238</v>
      </c>
      <c r="E169" s="234">
        <v>1</v>
      </c>
      <c r="F169" s="235"/>
      <c r="G169" s="236">
        <f>ROUND(E169*F169,2)</f>
        <v>0</v>
      </c>
      <c r="H169" s="235"/>
      <c r="I169" s="236">
        <f>ROUND(E169*H169,2)</f>
        <v>0</v>
      </c>
      <c r="J169" s="235"/>
      <c r="K169" s="236">
        <f>ROUND(E169*J169,2)</f>
        <v>0</v>
      </c>
      <c r="L169" s="236">
        <v>21</v>
      </c>
      <c r="M169" s="236">
        <f>G169*(1+L169/100)</f>
        <v>0</v>
      </c>
      <c r="N169" s="236">
        <v>0</v>
      </c>
      <c r="O169" s="236">
        <f>ROUND(E169*N169,2)</f>
        <v>0</v>
      </c>
      <c r="P169" s="236">
        <v>0</v>
      </c>
      <c r="Q169" s="236">
        <f>ROUND(E169*P169,2)</f>
        <v>0</v>
      </c>
      <c r="R169" s="236"/>
      <c r="S169" s="236" t="s">
        <v>239</v>
      </c>
      <c r="T169" s="237" t="s">
        <v>192</v>
      </c>
      <c r="U169" s="222">
        <v>0</v>
      </c>
      <c r="V169" s="222">
        <f>ROUND(E169*U169,2)</f>
        <v>0</v>
      </c>
      <c r="W169" s="222"/>
      <c r="X169" s="222" t="s">
        <v>240</v>
      </c>
      <c r="Y169" s="212"/>
      <c r="Z169" s="212"/>
      <c r="AA169" s="212"/>
      <c r="AB169" s="212"/>
      <c r="AC169" s="212"/>
      <c r="AD169" s="212"/>
      <c r="AE169" s="212"/>
      <c r="AF169" s="212"/>
      <c r="AG169" s="212" t="s">
        <v>241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63" t="s">
        <v>841</v>
      </c>
      <c r="D170" s="254"/>
      <c r="E170" s="255">
        <v>1</v>
      </c>
      <c r="F170" s="222"/>
      <c r="G170" s="22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304</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49"/>
      <c r="D171" s="242"/>
      <c r="E171" s="242"/>
      <c r="F171" s="242"/>
      <c r="G171" s="24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197</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31">
        <v>33</v>
      </c>
      <c r="B172" s="232" t="s">
        <v>842</v>
      </c>
      <c r="C172" s="246" t="s">
        <v>570</v>
      </c>
      <c r="D172" s="233" t="s">
        <v>527</v>
      </c>
      <c r="E172" s="234">
        <v>93</v>
      </c>
      <c r="F172" s="235"/>
      <c r="G172" s="236">
        <f>ROUND(E172*F172,2)</f>
        <v>0</v>
      </c>
      <c r="H172" s="235"/>
      <c r="I172" s="236">
        <f>ROUND(E172*H172,2)</f>
        <v>0</v>
      </c>
      <c r="J172" s="235"/>
      <c r="K172" s="236">
        <f>ROUND(E172*J172,2)</f>
        <v>0</v>
      </c>
      <c r="L172" s="236">
        <v>21</v>
      </c>
      <c r="M172" s="236">
        <f>G172*(1+L172/100)</f>
        <v>0</v>
      </c>
      <c r="N172" s="236">
        <v>0</v>
      </c>
      <c r="O172" s="236">
        <f>ROUND(E172*N172,2)</f>
        <v>0</v>
      </c>
      <c r="P172" s="236">
        <v>0</v>
      </c>
      <c r="Q172" s="236">
        <f>ROUND(E172*P172,2)</f>
        <v>0</v>
      </c>
      <c r="R172" s="236"/>
      <c r="S172" s="236" t="s">
        <v>239</v>
      </c>
      <c r="T172" s="237" t="s">
        <v>192</v>
      </c>
      <c r="U172" s="222">
        <v>0.03</v>
      </c>
      <c r="V172" s="222">
        <f>ROUND(E172*U172,2)</f>
        <v>2.79</v>
      </c>
      <c r="W172" s="222"/>
      <c r="X172" s="222" t="s">
        <v>240</v>
      </c>
      <c r="Y172" s="212"/>
      <c r="Z172" s="212"/>
      <c r="AA172" s="212"/>
      <c r="AB172" s="212"/>
      <c r="AC172" s="212"/>
      <c r="AD172" s="212"/>
      <c r="AE172" s="212"/>
      <c r="AF172" s="212"/>
      <c r="AG172" s="212" t="s">
        <v>241</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63" t="s">
        <v>843</v>
      </c>
      <c r="D173" s="254"/>
      <c r="E173" s="255">
        <v>85</v>
      </c>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304</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63" t="s">
        <v>844</v>
      </c>
      <c r="D174" s="254"/>
      <c r="E174" s="255">
        <v>8</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304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49"/>
      <c r="D175" s="242"/>
      <c r="E175" s="242"/>
      <c r="F175" s="242"/>
      <c r="G175" s="24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197</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2.5" outlineLevel="1" x14ac:dyDescent="0.2">
      <c r="A176" s="231">
        <v>34</v>
      </c>
      <c r="B176" s="232" t="s">
        <v>845</v>
      </c>
      <c r="C176" s="246" t="s">
        <v>846</v>
      </c>
      <c r="D176" s="233" t="s">
        <v>527</v>
      </c>
      <c r="E176" s="234">
        <v>97.65</v>
      </c>
      <c r="F176" s="235"/>
      <c r="G176" s="236">
        <f>ROUND(E176*F176,2)</f>
        <v>0</v>
      </c>
      <c r="H176" s="235"/>
      <c r="I176" s="236">
        <f>ROUND(E176*H176,2)</f>
        <v>0</v>
      </c>
      <c r="J176" s="235"/>
      <c r="K176" s="236">
        <f>ROUND(E176*J176,2)</f>
        <v>0</v>
      </c>
      <c r="L176" s="236">
        <v>21</v>
      </c>
      <c r="M176" s="236">
        <f>G176*(1+L176/100)</f>
        <v>0</v>
      </c>
      <c r="N176" s="236">
        <v>1.0499999999999999E-3</v>
      </c>
      <c r="O176" s="236">
        <f>ROUND(E176*N176,2)</f>
        <v>0.1</v>
      </c>
      <c r="P176" s="236">
        <v>0</v>
      </c>
      <c r="Q176" s="236">
        <f>ROUND(E176*P176,2)</f>
        <v>0</v>
      </c>
      <c r="R176" s="236" t="s">
        <v>498</v>
      </c>
      <c r="S176" s="236" t="s">
        <v>191</v>
      </c>
      <c r="T176" s="237" t="s">
        <v>192</v>
      </c>
      <c r="U176" s="222">
        <v>0</v>
      </c>
      <c r="V176" s="222">
        <f>ROUND(E176*U176,2)</f>
        <v>0</v>
      </c>
      <c r="W176" s="222"/>
      <c r="X176" s="222" t="s">
        <v>499</v>
      </c>
      <c r="Y176" s="212"/>
      <c r="Z176" s="212"/>
      <c r="AA176" s="212"/>
      <c r="AB176" s="212"/>
      <c r="AC176" s="212"/>
      <c r="AD176" s="212"/>
      <c r="AE176" s="212"/>
      <c r="AF176" s="212"/>
      <c r="AG176" s="212" t="s">
        <v>500</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63" t="s">
        <v>847</v>
      </c>
      <c r="D177" s="254"/>
      <c r="E177" s="255">
        <v>89.25</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304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63" t="s">
        <v>848</v>
      </c>
      <c r="D178" s="254"/>
      <c r="E178" s="255">
        <v>8.4</v>
      </c>
      <c r="F178" s="222"/>
      <c r="G178" s="22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304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49"/>
      <c r="D179" s="242"/>
      <c r="E179" s="242"/>
      <c r="F179" s="242"/>
      <c r="G179" s="24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197</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2.5" outlineLevel="1" x14ac:dyDescent="0.2">
      <c r="A180" s="231">
        <v>35</v>
      </c>
      <c r="B180" s="232" t="s">
        <v>849</v>
      </c>
      <c r="C180" s="246" t="s">
        <v>850</v>
      </c>
      <c r="D180" s="233" t="s">
        <v>527</v>
      </c>
      <c r="E180" s="234">
        <v>1</v>
      </c>
      <c r="F180" s="235"/>
      <c r="G180" s="236">
        <f>ROUND(E180*F180,2)</f>
        <v>0</v>
      </c>
      <c r="H180" s="235"/>
      <c r="I180" s="236">
        <f>ROUND(E180*H180,2)</f>
        <v>0</v>
      </c>
      <c r="J180" s="235"/>
      <c r="K180" s="236">
        <f>ROUND(E180*J180,2)</f>
        <v>0</v>
      </c>
      <c r="L180" s="236">
        <v>21</v>
      </c>
      <c r="M180" s="236">
        <f>G180*(1+L180/100)</f>
        <v>0</v>
      </c>
      <c r="N180" s="236">
        <v>2.1700000000000001E-3</v>
      </c>
      <c r="O180" s="236">
        <f>ROUND(E180*N180,2)</f>
        <v>0</v>
      </c>
      <c r="P180" s="236">
        <v>0</v>
      </c>
      <c r="Q180" s="236">
        <f>ROUND(E180*P180,2)</f>
        <v>0</v>
      </c>
      <c r="R180" s="236" t="s">
        <v>498</v>
      </c>
      <c r="S180" s="236" t="s">
        <v>191</v>
      </c>
      <c r="T180" s="237" t="s">
        <v>192</v>
      </c>
      <c r="U180" s="222">
        <v>0</v>
      </c>
      <c r="V180" s="222">
        <f>ROUND(E180*U180,2)</f>
        <v>0</v>
      </c>
      <c r="W180" s="222"/>
      <c r="X180" s="222" t="s">
        <v>499</v>
      </c>
      <c r="Y180" s="212"/>
      <c r="Z180" s="212"/>
      <c r="AA180" s="212"/>
      <c r="AB180" s="212"/>
      <c r="AC180" s="212"/>
      <c r="AD180" s="212"/>
      <c r="AE180" s="212"/>
      <c r="AF180" s="212"/>
      <c r="AG180" s="212" t="s">
        <v>500</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63" t="s">
        <v>851</v>
      </c>
      <c r="D181" s="254"/>
      <c r="E181" s="255">
        <v>1</v>
      </c>
      <c r="F181" s="222"/>
      <c r="G181" s="22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304</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49"/>
      <c r="D182" s="242"/>
      <c r="E182" s="242"/>
      <c r="F182" s="242"/>
      <c r="G182" s="24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197</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x14ac:dyDescent="0.2">
      <c r="A183" s="225" t="s">
        <v>186</v>
      </c>
      <c r="B183" s="226" t="s">
        <v>143</v>
      </c>
      <c r="C183" s="245" t="s">
        <v>144</v>
      </c>
      <c r="D183" s="227"/>
      <c r="E183" s="228"/>
      <c r="F183" s="229"/>
      <c r="G183" s="229">
        <f>SUMIF(AG184:AG186,"&lt;&gt;NOR",G184:G186)</f>
        <v>0</v>
      </c>
      <c r="H183" s="229"/>
      <c r="I183" s="229">
        <f>SUM(I184:I186)</f>
        <v>0</v>
      </c>
      <c r="J183" s="229"/>
      <c r="K183" s="229">
        <f>SUM(K184:K186)</f>
        <v>0</v>
      </c>
      <c r="L183" s="229"/>
      <c r="M183" s="229">
        <f>SUM(M184:M186)</f>
        <v>0</v>
      </c>
      <c r="N183" s="229"/>
      <c r="O183" s="229">
        <f>SUM(O184:O186)</f>
        <v>0</v>
      </c>
      <c r="P183" s="229"/>
      <c r="Q183" s="229">
        <f>SUM(Q184:Q186)</f>
        <v>0</v>
      </c>
      <c r="R183" s="229"/>
      <c r="S183" s="229"/>
      <c r="T183" s="230"/>
      <c r="U183" s="224"/>
      <c r="V183" s="224">
        <f>SUM(V184:V186)</f>
        <v>11.77</v>
      </c>
      <c r="W183" s="224"/>
      <c r="X183" s="224"/>
      <c r="AG183" t="s">
        <v>187</v>
      </c>
    </row>
    <row r="184" spans="1:60" ht="22.5" outlineLevel="1" x14ac:dyDescent="0.2">
      <c r="A184" s="231">
        <v>36</v>
      </c>
      <c r="B184" s="232" t="s">
        <v>852</v>
      </c>
      <c r="C184" s="246" t="s">
        <v>853</v>
      </c>
      <c r="D184" s="233" t="s">
        <v>616</v>
      </c>
      <c r="E184" s="234">
        <v>55.636589999999998</v>
      </c>
      <c r="F184" s="235"/>
      <c r="G184" s="236">
        <f>ROUND(E184*F184,2)</f>
        <v>0</v>
      </c>
      <c r="H184" s="235"/>
      <c r="I184" s="236">
        <f>ROUND(E184*H184,2)</f>
        <v>0</v>
      </c>
      <c r="J184" s="235"/>
      <c r="K184" s="236">
        <f>ROUND(E184*J184,2)</f>
        <v>0</v>
      </c>
      <c r="L184" s="236">
        <v>21</v>
      </c>
      <c r="M184" s="236">
        <f>G184*(1+L184/100)</f>
        <v>0</v>
      </c>
      <c r="N184" s="236">
        <v>0</v>
      </c>
      <c r="O184" s="236">
        <f>ROUND(E184*N184,2)</f>
        <v>0</v>
      </c>
      <c r="P184" s="236">
        <v>0</v>
      </c>
      <c r="Q184" s="236">
        <f>ROUND(E184*P184,2)</f>
        <v>0</v>
      </c>
      <c r="R184" s="236" t="s">
        <v>506</v>
      </c>
      <c r="S184" s="236" t="s">
        <v>191</v>
      </c>
      <c r="T184" s="237" t="s">
        <v>191</v>
      </c>
      <c r="U184" s="222">
        <v>0.21149999999999999</v>
      </c>
      <c r="V184" s="222">
        <f>ROUND(E184*U184,2)</f>
        <v>11.77</v>
      </c>
      <c r="W184" s="222"/>
      <c r="X184" s="222" t="s">
        <v>617</v>
      </c>
      <c r="Y184" s="212"/>
      <c r="Z184" s="212"/>
      <c r="AA184" s="212"/>
      <c r="AB184" s="212"/>
      <c r="AC184" s="212"/>
      <c r="AD184" s="212"/>
      <c r="AE184" s="212"/>
      <c r="AF184" s="212"/>
      <c r="AG184" s="212" t="s">
        <v>618</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5" t="s">
        <v>854</v>
      </c>
      <c r="D185" s="262"/>
      <c r="E185" s="262"/>
      <c r="F185" s="262"/>
      <c r="G185" s="26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311</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49"/>
      <c r="D186" s="242"/>
      <c r="E186" s="242"/>
      <c r="F186" s="242"/>
      <c r="G186" s="24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197</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x14ac:dyDescent="0.2">
      <c r="A187" s="3"/>
      <c r="B187" s="4"/>
      <c r="C187" s="251"/>
      <c r="D187" s="6"/>
      <c r="E187" s="3"/>
      <c r="F187" s="3"/>
      <c r="G187" s="3"/>
      <c r="H187" s="3"/>
      <c r="I187" s="3"/>
      <c r="J187" s="3"/>
      <c r="K187" s="3"/>
      <c r="L187" s="3"/>
      <c r="M187" s="3"/>
      <c r="N187" s="3"/>
      <c r="O187" s="3"/>
      <c r="P187" s="3"/>
      <c r="Q187" s="3"/>
      <c r="R187" s="3"/>
      <c r="S187" s="3"/>
      <c r="T187" s="3"/>
      <c r="U187" s="3"/>
      <c r="V187" s="3"/>
      <c r="W187" s="3"/>
      <c r="X187" s="3"/>
      <c r="AE187">
        <v>15</v>
      </c>
      <c r="AF187">
        <v>21</v>
      </c>
      <c r="AG187" t="s">
        <v>173</v>
      </c>
    </row>
    <row r="188" spans="1:60" x14ac:dyDescent="0.2">
      <c r="A188" s="215"/>
      <c r="B188" s="216" t="s">
        <v>29</v>
      </c>
      <c r="C188" s="252"/>
      <c r="D188" s="217"/>
      <c r="E188" s="218"/>
      <c r="F188" s="218"/>
      <c r="G188" s="244">
        <f>G8+G126+G131+G136+G183</f>
        <v>0</v>
      </c>
      <c r="H188" s="3"/>
      <c r="I188" s="3"/>
      <c r="J188" s="3"/>
      <c r="K188" s="3"/>
      <c r="L188" s="3"/>
      <c r="M188" s="3"/>
      <c r="N188" s="3"/>
      <c r="O188" s="3"/>
      <c r="P188" s="3"/>
      <c r="Q188" s="3"/>
      <c r="R188" s="3"/>
      <c r="S188" s="3"/>
      <c r="T188" s="3"/>
      <c r="U188" s="3"/>
      <c r="V188" s="3"/>
      <c r="W188" s="3"/>
      <c r="X188" s="3"/>
      <c r="AE188">
        <f>SUMIF(L7:L186,AE187,G7:G186)</f>
        <v>0</v>
      </c>
      <c r="AF188">
        <f>SUMIF(L7:L186,AF187,G7:G186)</f>
        <v>0</v>
      </c>
      <c r="AG188" t="s">
        <v>292</v>
      </c>
    </row>
    <row r="189" spans="1:60" x14ac:dyDescent="0.2">
      <c r="C189" s="253"/>
      <c r="D189" s="10"/>
      <c r="AG189" t="s">
        <v>297</v>
      </c>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57l7TwOCPmxUzI4OPoWaxdljG6tRor4m5f0DcvKpdwzMjQnV+tPxL5ASbnYEp9eph8SImDdg2f3DDlWCSgzwA==" saltValue="D7B/m8pxp1TpXeZPb2enbw==" spinCount="100000" sheet="1"/>
  <mergeCells count="69">
    <mergeCell ref="C182:G182"/>
    <mergeCell ref="C185:G185"/>
    <mergeCell ref="C186:G186"/>
    <mergeCell ref="C161:G161"/>
    <mergeCell ref="C165:G165"/>
    <mergeCell ref="C168:G168"/>
    <mergeCell ref="C171:G171"/>
    <mergeCell ref="C175:G175"/>
    <mergeCell ref="C179:G179"/>
    <mergeCell ref="C148:G148"/>
    <mergeCell ref="C151:G151"/>
    <mergeCell ref="C153:G153"/>
    <mergeCell ref="C154:G154"/>
    <mergeCell ref="C155:G155"/>
    <mergeCell ref="C159:G159"/>
    <mergeCell ref="C133:G133"/>
    <mergeCell ref="C135:G135"/>
    <mergeCell ref="C138:G138"/>
    <mergeCell ref="C141:G141"/>
    <mergeCell ref="C143:G143"/>
    <mergeCell ref="C146:G146"/>
    <mergeCell ref="C116:G116"/>
    <mergeCell ref="C118:G118"/>
    <mergeCell ref="C122:G122"/>
    <mergeCell ref="C125:G125"/>
    <mergeCell ref="C128:G128"/>
    <mergeCell ref="C130:G130"/>
    <mergeCell ref="C103:G103"/>
    <mergeCell ref="C105:G105"/>
    <mergeCell ref="C108:G108"/>
    <mergeCell ref="C110:G110"/>
    <mergeCell ref="C112:G112"/>
    <mergeCell ref="C114:G114"/>
    <mergeCell ref="C79:G79"/>
    <mergeCell ref="C84:G84"/>
    <mergeCell ref="C86:G86"/>
    <mergeCell ref="C92:G92"/>
    <mergeCell ref="C98:G98"/>
    <mergeCell ref="C100:G100"/>
    <mergeCell ref="C66:G66"/>
    <mergeCell ref="C69:G69"/>
    <mergeCell ref="C71:G71"/>
    <mergeCell ref="C73:G73"/>
    <mergeCell ref="C75:G75"/>
    <mergeCell ref="C77:G77"/>
    <mergeCell ref="C48:G48"/>
    <mergeCell ref="C55:G55"/>
    <mergeCell ref="C57:G57"/>
    <mergeCell ref="C59:G59"/>
    <mergeCell ref="C61:G61"/>
    <mergeCell ref="C64:G64"/>
    <mergeCell ref="C30:G30"/>
    <mergeCell ref="C33:G33"/>
    <mergeCell ref="C35:G35"/>
    <mergeCell ref="C42:G42"/>
    <mergeCell ref="C44:G44"/>
    <mergeCell ref="C46:G46"/>
    <mergeCell ref="C15:G15"/>
    <mergeCell ref="C18:G18"/>
    <mergeCell ref="C20:G20"/>
    <mergeCell ref="C23:G23"/>
    <mergeCell ref="C25:G25"/>
    <mergeCell ref="C28:G28"/>
    <mergeCell ref="A1:G1"/>
    <mergeCell ref="C2:G2"/>
    <mergeCell ref="C3:G3"/>
    <mergeCell ref="C4:G4"/>
    <mergeCell ref="C10:G10"/>
    <mergeCell ref="C13:G13"/>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3AE5B-59AE-4498-A48F-3E9000F6C26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298</v>
      </c>
      <c r="B1" s="197"/>
      <c r="C1" s="197"/>
      <c r="D1" s="197"/>
      <c r="E1" s="197"/>
      <c r="F1" s="197"/>
      <c r="G1" s="197"/>
      <c r="AG1" t="s">
        <v>159</v>
      </c>
    </row>
    <row r="2" spans="1:60" ht="24.95" customHeight="1" x14ac:dyDescent="0.2">
      <c r="A2" s="198" t="s">
        <v>7</v>
      </c>
      <c r="B2" s="49" t="s">
        <v>43</v>
      </c>
      <c r="C2" s="201" t="s">
        <v>44</v>
      </c>
      <c r="D2" s="199"/>
      <c r="E2" s="199"/>
      <c r="F2" s="199"/>
      <c r="G2" s="200"/>
      <c r="AG2" t="s">
        <v>160</v>
      </c>
    </row>
    <row r="3" spans="1:60" ht="24.95" customHeight="1" x14ac:dyDescent="0.2">
      <c r="A3" s="198" t="s">
        <v>8</v>
      </c>
      <c r="B3" s="49" t="s">
        <v>60</v>
      </c>
      <c r="C3" s="201" t="s">
        <v>61</v>
      </c>
      <c r="D3" s="199"/>
      <c r="E3" s="199"/>
      <c r="F3" s="199"/>
      <c r="G3" s="200"/>
      <c r="AC3" s="177" t="s">
        <v>160</v>
      </c>
      <c r="AG3" t="s">
        <v>163</v>
      </c>
    </row>
    <row r="4" spans="1:60" ht="24.95" customHeight="1" x14ac:dyDescent="0.2">
      <c r="A4" s="202" t="s">
        <v>9</v>
      </c>
      <c r="B4" s="203" t="s">
        <v>62</v>
      </c>
      <c r="C4" s="204" t="s">
        <v>63</v>
      </c>
      <c r="D4" s="205"/>
      <c r="E4" s="205"/>
      <c r="F4" s="205"/>
      <c r="G4" s="206"/>
      <c r="AG4" t="s">
        <v>164</v>
      </c>
    </row>
    <row r="5" spans="1:60" x14ac:dyDescent="0.2">
      <c r="D5" s="10"/>
    </row>
    <row r="6" spans="1:60" ht="38.25" x14ac:dyDescent="0.2">
      <c r="A6" s="208" t="s">
        <v>165</v>
      </c>
      <c r="B6" s="210" t="s">
        <v>166</v>
      </c>
      <c r="C6" s="210" t="s">
        <v>167</v>
      </c>
      <c r="D6" s="209" t="s">
        <v>168</v>
      </c>
      <c r="E6" s="208" t="s">
        <v>169</v>
      </c>
      <c r="F6" s="207" t="s">
        <v>170</v>
      </c>
      <c r="G6" s="208" t="s">
        <v>29</v>
      </c>
      <c r="H6" s="211" t="s">
        <v>30</v>
      </c>
      <c r="I6" s="211" t="s">
        <v>171</v>
      </c>
      <c r="J6" s="211" t="s">
        <v>31</v>
      </c>
      <c r="K6" s="211" t="s">
        <v>172</v>
      </c>
      <c r="L6" s="211" t="s">
        <v>173</v>
      </c>
      <c r="M6" s="211" t="s">
        <v>174</v>
      </c>
      <c r="N6" s="211" t="s">
        <v>175</v>
      </c>
      <c r="O6" s="211" t="s">
        <v>176</v>
      </c>
      <c r="P6" s="211" t="s">
        <v>177</v>
      </c>
      <c r="Q6" s="211" t="s">
        <v>178</v>
      </c>
      <c r="R6" s="211" t="s">
        <v>179</v>
      </c>
      <c r="S6" s="211" t="s">
        <v>180</v>
      </c>
      <c r="T6" s="211" t="s">
        <v>181</v>
      </c>
      <c r="U6" s="211" t="s">
        <v>182</v>
      </c>
      <c r="V6" s="211" t="s">
        <v>183</v>
      </c>
      <c r="W6" s="211" t="s">
        <v>184</v>
      </c>
      <c r="X6" s="211" t="s">
        <v>185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186</v>
      </c>
      <c r="B8" s="226" t="s">
        <v>121</v>
      </c>
      <c r="C8" s="245" t="s">
        <v>122</v>
      </c>
      <c r="D8" s="227"/>
      <c r="E8" s="228"/>
      <c r="F8" s="229"/>
      <c r="G8" s="229">
        <f>SUMIF(AG9:AG214,"&lt;&gt;NOR",G9:G214)</f>
        <v>0</v>
      </c>
      <c r="H8" s="229"/>
      <c r="I8" s="229">
        <f>SUM(I9:I214)</f>
        <v>0</v>
      </c>
      <c r="J8" s="229"/>
      <c r="K8" s="229">
        <f>SUM(K9:K214)</f>
        <v>0</v>
      </c>
      <c r="L8" s="229"/>
      <c r="M8" s="229">
        <f>SUM(M9:M214)</f>
        <v>0</v>
      </c>
      <c r="N8" s="229"/>
      <c r="O8" s="229">
        <f>SUM(O9:O214)</f>
        <v>3.46</v>
      </c>
      <c r="P8" s="229"/>
      <c r="Q8" s="229">
        <f>SUM(Q9:Q214)</f>
        <v>0</v>
      </c>
      <c r="R8" s="229"/>
      <c r="S8" s="229"/>
      <c r="T8" s="230"/>
      <c r="U8" s="224"/>
      <c r="V8" s="224">
        <f>SUM(V9:V214)</f>
        <v>1249.7299999999998</v>
      </c>
      <c r="W8" s="224"/>
      <c r="X8" s="224"/>
      <c r="AG8" t="s">
        <v>187</v>
      </c>
    </row>
    <row r="9" spans="1:60" outlineLevel="1" x14ac:dyDescent="0.2">
      <c r="A9" s="231">
        <v>1</v>
      </c>
      <c r="B9" s="232" t="s">
        <v>855</v>
      </c>
      <c r="C9" s="246" t="s">
        <v>856</v>
      </c>
      <c r="D9" s="233" t="s">
        <v>301</v>
      </c>
      <c r="E9" s="234">
        <v>1549</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315</v>
      </c>
      <c r="S9" s="236" t="s">
        <v>191</v>
      </c>
      <c r="T9" s="237" t="s">
        <v>191</v>
      </c>
      <c r="U9" s="222">
        <v>0.17</v>
      </c>
      <c r="V9" s="222">
        <f>ROUND(E9*U9,2)</f>
        <v>263.33</v>
      </c>
      <c r="W9" s="222"/>
      <c r="X9" s="222" t="s">
        <v>240</v>
      </c>
      <c r="Y9" s="212"/>
      <c r="Z9" s="212"/>
      <c r="AA9" s="212"/>
      <c r="AB9" s="212"/>
      <c r="AC9" s="212"/>
      <c r="AD9" s="212"/>
      <c r="AE9" s="212"/>
      <c r="AF9" s="212"/>
      <c r="AG9" s="212" t="s">
        <v>241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65" t="s">
        <v>857</v>
      </c>
      <c r="D10" s="262"/>
      <c r="E10" s="262"/>
      <c r="F10" s="262"/>
      <c r="G10" s="26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311</v>
      </c>
      <c r="AH10" s="212"/>
      <c r="AI10" s="212"/>
      <c r="AJ10" s="212"/>
      <c r="AK10" s="212"/>
      <c r="AL10" s="212"/>
      <c r="AM10" s="212"/>
      <c r="AN10" s="212"/>
      <c r="AO10" s="212"/>
      <c r="AP10" s="212"/>
      <c r="AQ10" s="212"/>
      <c r="AR10" s="212"/>
      <c r="AS10" s="212"/>
      <c r="AT10" s="212"/>
      <c r="AU10" s="212"/>
      <c r="AV10" s="212"/>
      <c r="AW10" s="212"/>
      <c r="AX10" s="212"/>
      <c r="AY10" s="212"/>
      <c r="AZ10" s="212"/>
      <c r="BA10" s="239" t="str">
        <f>C10</f>
        <v>s odstraněním kořenů a s případným nutným odklizením křovin a stromů na hromady na vzdálenost do 50 m nebo s naložením na dopravní prostředek, do sklonu terénu 1 : 5,</v>
      </c>
      <c r="BB10" s="212"/>
      <c r="BC10" s="212"/>
      <c r="BD10" s="212"/>
      <c r="BE10" s="212"/>
      <c r="BF10" s="212"/>
      <c r="BG10" s="212"/>
      <c r="BH10" s="212"/>
    </row>
    <row r="11" spans="1:60" outlineLevel="1" x14ac:dyDescent="0.2">
      <c r="A11" s="219"/>
      <c r="B11" s="220"/>
      <c r="C11" s="263" t="s">
        <v>858</v>
      </c>
      <c r="D11" s="254"/>
      <c r="E11" s="255"/>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304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3" t="s">
        <v>859</v>
      </c>
      <c r="D12" s="254"/>
      <c r="E12" s="255"/>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304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63" t="s">
        <v>860</v>
      </c>
      <c r="D13" s="254"/>
      <c r="E13" s="255">
        <v>42</v>
      </c>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304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3" t="s">
        <v>861</v>
      </c>
      <c r="D14" s="254"/>
      <c r="E14" s="255">
        <v>83</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304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63" t="s">
        <v>862</v>
      </c>
      <c r="D15" s="254"/>
      <c r="E15" s="255">
        <v>97</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304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3" t="s">
        <v>863</v>
      </c>
      <c r="D16" s="254"/>
      <c r="E16" s="255">
        <v>286</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304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4" t="s">
        <v>307</v>
      </c>
      <c r="D17" s="256"/>
      <c r="E17" s="257">
        <v>508</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304</v>
      </c>
      <c r="AH17" s="212">
        <v>1</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3" t="s">
        <v>864</v>
      </c>
      <c r="D18" s="254"/>
      <c r="E18" s="255"/>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304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3" t="s">
        <v>865</v>
      </c>
      <c r="D19" s="254"/>
      <c r="E19" s="255">
        <v>22</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304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3" t="s">
        <v>866</v>
      </c>
      <c r="D20" s="254"/>
      <c r="E20" s="255">
        <v>29</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304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3" t="s">
        <v>867</v>
      </c>
      <c r="D21" s="254"/>
      <c r="E21" s="255">
        <v>24</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304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4" t="s">
        <v>307</v>
      </c>
      <c r="D22" s="256"/>
      <c r="E22" s="257">
        <v>75</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304</v>
      </c>
      <c r="AH22" s="212">
        <v>1</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3" t="s">
        <v>868</v>
      </c>
      <c r="D23" s="254"/>
      <c r="E23" s="255"/>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304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63" t="s">
        <v>869</v>
      </c>
      <c r="D24" s="254"/>
      <c r="E24" s="255">
        <v>192</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304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3" t="s">
        <v>870</v>
      </c>
      <c r="D25" s="254"/>
      <c r="E25" s="255">
        <v>373</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304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63" t="s">
        <v>871</v>
      </c>
      <c r="D26" s="254"/>
      <c r="E26" s="255">
        <v>196</v>
      </c>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304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3" t="s">
        <v>872</v>
      </c>
      <c r="D27" s="254"/>
      <c r="E27" s="255">
        <v>205</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304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4" t="s">
        <v>307</v>
      </c>
      <c r="D28" s="256"/>
      <c r="E28" s="257">
        <v>966</v>
      </c>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304</v>
      </c>
      <c r="AH28" s="212">
        <v>1</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49"/>
      <c r="D29" s="242"/>
      <c r="E29" s="242"/>
      <c r="F29" s="242"/>
      <c r="G29" s="24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197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31">
        <v>2</v>
      </c>
      <c r="B30" s="232" t="s">
        <v>873</v>
      </c>
      <c r="C30" s="246" t="s">
        <v>874</v>
      </c>
      <c r="D30" s="233" t="s">
        <v>301</v>
      </c>
      <c r="E30" s="234">
        <v>2360</v>
      </c>
      <c r="F30" s="235"/>
      <c r="G30" s="236">
        <f>ROUND(E30*F30,2)</f>
        <v>0</v>
      </c>
      <c r="H30" s="235"/>
      <c r="I30" s="236">
        <f>ROUND(E30*H30,2)</f>
        <v>0</v>
      </c>
      <c r="J30" s="235"/>
      <c r="K30" s="236">
        <f>ROUND(E30*J30,2)</f>
        <v>0</v>
      </c>
      <c r="L30" s="236">
        <v>21</v>
      </c>
      <c r="M30" s="236">
        <f>G30*(1+L30/100)</f>
        <v>0</v>
      </c>
      <c r="N30" s="236">
        <v>0</v>
      </c>
      <c r="O30" s="236">
        <f>ROUND(E30*N30,2)</f>
        <v>0</v>
      </c>
      <c r="P30" s="236">
        <v>0</v>
      </c>
      <c r="Q30" s="236">
        <f>ROUND(E30*P30,2)</f>
        <v>0</v>
      </c>
      <c r="R30" s="236" t="s">
        <v>315</v>
      </c>
      <c r="S30" s="236" t="s">
        <v>191</v>
      </c>
      <c r="T30" s="237" t="s">
        <v>191</v>
      </c>
      <c r="U30" s="222">
        <v>9.2999999999999999E-2</v>
      </c>
      <c r="V30" s="222">
        <f>ROUND(E30*U30,2)</f>
        <v>219.48</v>
      </c>
      <c r="W30" s="222"/>
      <c r="X30" s="222" t="s">
        <v>240</v>
      </c>
      <c r="Y30" s="212"/>
      <c r="Z30" s="212"/>
      <c r="AA30" s="212"/>
      <c r="AB30" s="212"/>
      <c r="AC30" s="212"/>
      <c r="AD30" s="212"/>
      <c r="AE30" s="212"/>
      <c r="AF30" s="212"/>
      <c r="AG30" s="212" t="s">
        <v>241</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19"/>
      <c r="B31" s="220"/>
      <c r="C31" s="265" t="s">
        <v>857</v>
      </c>
      <c r="D31" s="262"/>
      <c r="E31" s="262"/>
      <c r="F31" s="262"/>
      <c r="G31" s="26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311</v>
      </c>
      <c r="AH31" s="212"/>
      <c r="AI31" s="212"/>
      <c r="AJ31" s="212"/>
      <c r="AK31" s="212"/>
      <c r="AL31" s="212"/>
      <c r="AM31" s="212"/>
      <c r="AN31" s="212"/>
      <c r="AO31" s="212"/>
      <c r="AP31" s="212"/>
      <c r="AQ31" s="212"/>
      <c r="AR31" s="212"/>
      <c r="AS31" s="212"/>
      <c r="AT31" s="212"/>
      <c r="AU31" s="212"/>
      <c r="AV31" s="212"/>
      <c r="AW31" s="212"/>
      <c r="AX31" s="212"/>
      <c r="AY31" s="212"/>
      <c r="AZ31" s="212"/>
      <c r="BA31" s="239" t="str">
        <f>C31</f>
        <v>s odstraněním kořenů a s případným nutným odklizením křovin a stromů na hromady na vzdálenost do 50 m nebo s naložením na dopravní prostředek, do sklonu terénu 1 : 5,</v>
      </c>
      <c r="BB31" s="212"/>
      <c r="BC31" s="212"/>
      <c r="BD31" s="212"/>
      <c r="BE31" s="212"/>
      <c r="BF31" s="212"/>
      <c r="BG31" s="212"/>
      <c r="BH31" s="212"/>
    </row>
    <row r="32" spans="1:60" outlineLevel="1" x14ac:dyDescent="0.2">
      <c r="A32" s="219"/>
      <c r="B32" s="220"/>
      <c r="C32" s="263" t="s">
        <v>868</v>
      </c>
      <c r="D32" s="254"/>
      <c r="E32" s="255"/>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304</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3" t="s">
        <v>875</v>
      </c>
      <c r="D33" s="254"/>
      <c r="E33" s="255">
        <v>2360</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304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4" t="s">
        <v>307</v>
      </c>
      <c r="D34" s="256"/>
      <c r="E34" s="257">
        <v>2360</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304</v>
      </c>
      <c r="AH34" s="212">
        <v>1</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49"/>
      <c r="D35" s="242"/>
      <c r="E35" s="242"/>
      <c r="F35" s="242"/>
      <c r="G35" s="24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197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1">
        <v>3</v>
      </c>
      <c r="B36" s="232" t="s">
        <v>876</v>
      </c>
      <c r="C36" s="246" t="s">
        <v>877</v>
      </c>
      <c r="D36" s="233" t="s">
        <v>494</v>
      </c>
      <c r="E36" s="234">
        <v>29</v>
      </c>
      <c r="F36" s="235"/>
      <c r="G36" s="236">
        <f>ROUND(E36*F36,2)</f>
        <v>0</v>
      </c>
      <c r="H36" s="235"/>
      <c r="I36" s="236">
        <f>ROUND(E36*H36,2)</f>
        <v>0</v>
      </c>
      <c r="J36" s="235"/>
      <c r="K36" s="236">
        <f>ROUND(E36*J36,2)</f>
        <v>0</v>
      </c>
      <c r="L36" s="236">
        <v>21</v>
      </c>
      <c r="M36" s="236">
        <f>G36*(1+L36/100)</f>
        <v>0</v>
      </c>
      <c r="N36" s="236">
        <v>0</v>
      </c>
      <c r="O36" s="236">
        <f>ROUND(E36*N36,2)</f>
        <v>0</v>
      </c>
      <c r="P36" s="236">
        <v>0</v>
      </c>
      <c r="Q36" s="236">
        <f>ROUND(E36*P36,2)</f>
        <v>0</v>
      </c>
      <c r="R36" s="236" t="s">
        <v>878</v>
      </c>
      <c r="S36" s="236" t="s">
        <v>191</v>
      </c>
      <c r="T36" s="237" t="s">
        <v>191</v>
      </c>
      <c r="U36" s="222">
        <v>1</v>
      </c>
      <c r="V36" s="222">
        <f>ROUND(E36*U36,2)</f>
        <v>29</v>
      </c>
      <c r="W36" s="222"/>
      <c r="X36" s="222" t="s">
        <v>240</v>
      </c>
      <c r="Y36" s="212"/>
      <c r="Z36" s="212"/>
      <c r="AA36" s="212"/>
      <c r="AB36" s="212"/>
      <c r="AC36" s="212"/>
      <c r="AD36" s="212"/>
      <c r="AE36" s="212"/>
      <c r="AF36" s="212"/>
      <c r="AG36" s="212" t="s">
        <v>241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5" t="s">
        <v>879</v>
      </c>
      <c r="D37" s="262"/>
      <c r="E37" s="262"/>
      <c r="F37" s="262"/>
      <c r="G37" s="26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311</v>
      </c>
      <c r="AH37" s="212"/>
      <c r="AI37" s="212"/>
      <c r="AJ37" s="212"/>
      <c r="AK37" s="212"/>
      <c r="AL37" s="212"/>
      <c r="AM37" s="212"/>
      <c r="AN37" s="212"/>
      <c r="AO37" s="212"/>
      <c r="AP37" s="212"/>
      <c r="AQ37" s="212"/>
      <c r="AR37" s="212"/>
      <c r="AS37" s="212"/>
      <c r="AT37" s="212"/>
      <c r="AU37" s="212"/>
      <c r="AV37" s="212"/>
      <c r="AW37" s="212"/>
      <c r="AX37" s="212"/>
      <c r="AY37" s="212"/>
      <c r="AZ37" s="212"/>
      <c r="BA37" s="239" t="str">
        <f>C37</f>
        <v>s rozřezáním a odstraněním větví a kmene do vzdálenosti 20 m, se složením na hromady nebo s naložením na dopravní prostředek,</v>
      </c>
      <c r="BB37" s="212"/>
      <c r="BC37" s="212"/>
      <c r="BD37" s="212"/>
      <c r="BE37" s="212"/>
      <c r="BF37" s="212"/>
      <c r="BG37" s="212"/>
      <c r="BH37" s="212"/>
    </row>
    <row r="38" spans="1:60" outlineLevel="1" x14ac:dyDescent="0.2">
      <c r="A38" s="219"/>
      <c r="B38" s="220"/>
      <c r="C38" s="263" t="s">
        <v>858</v>
      </c>
      <c r="D38" s="254"/>
      <c r="E38" s="255"/>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304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3" t="s">
        <v>880</v>
      </c>
      <c r="D39" s="254"/>
      <c r="E39" s="255"/>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304</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3" t="s">
        <v>881</v>
      </c>
      <c r="D40" s="254"/>
      <c r="E40" s="255">
        <v>1</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304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3" t="s">
        <v>882</v>
      </c>
      <c r="D41" s="254"/>
      <c r="E41" s="255">
        <v>1</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304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3" t="s">
        <v>883</v>
      </c>
      <c r="D42" s="254"/>
      <c r="E42" s="255">
        <v>1</v>
      </c>
      <c r="F42" s="222"/>
      <c r="G42" s="22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304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3" t="s">
        <v>884</v>
      </c>
      <c r="D43" s="254"/>
      <c r="E43" s="255">
        <v>2</v>
      </c>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304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4" t="s">
        <v>307</v>
      </c>
      <c r="D44" s="256"/>
      <c r="E44" s="257">
        <v>5</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304</v>
      </c>
      <c r="AH44" s="212">
        <v>1</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3" t="s">
        <v>885</v>
      </c>
      <c r="D45" s="254"/>
      <c r="E45" s="255"/>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3" t="s">
        <v>886</v>
      </c>
      <c r="D46" s="254"/>
      <c r="E46" s="255">
        <v>1</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3" t="s">
        <v>887</v>
      </c>
      <c r="D47" s="254"/>
      <c r="E47" s="255">
        <v>1</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304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3" t="s">
        <v>888</v>
      </c>
      <c r="D48" s="254"/>
      <c r="E48" s="255">
        <v>1</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304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3" t="s">
        <v>889</v>
      </c>
      <c r="D49" s="254"/>
      <c r="E49" s="255">
        <v>1</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304</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3" t="s">
        <v>890</v>
      </c>
      <c r="D50" s="254"/>
      <c r="E50" s="255">
        <v>1</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304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3" t="s">
        <v>891</v>
      </c>
      <c r="D51" s="254"/>
      <c r="E51" s="255">
        <v>1</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304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3" t="s">
        <v>892</v>
      </c>
      <c r="D52" s="254"/>
      <c r="E52" s="255">
        <v>1</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304</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63" t="s">
        <v>893</v>
      </c>
      <c r="D53" s="254"/>
      <c r="E53" s="255">
        <v>1</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304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3" t="s">
        <v>894</v>
      </c>
      <c r="D54" s="254"/>
      <c r="E54" s="255">
        <v>2</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304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3" t="s">
        <v>895</v>
      </c>
      <c r="D55" s="254"/>
      <c r="E55" s="255">
        <v>3</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304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3" t="s">
        <v>896</v>
      </c>
      <c r="D56" s="254"/>
      <c r="E56" s="255">
        <v>1</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3" t="s">
        <v>897</v>
      </c>
      <c r="D57" s="254"/>
      <c r="E57" s="255">
        <v>1</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304</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3" t="s">
        <v>898</v>
      </c>
      <c r="D58" s="254"/>
      <c r="E58" s="255">
        <v>1</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3" t="s">
        <v>899</v>
      </c>
      <c r="D59" s="254"/>
      <c r="E59" s="255">
        <v>1</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304</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3" t="s">
        <v>900</v>
      </c>
      <c r="D60" s="254"/>
      <c r="E60" s="255">
        <v>1</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304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3" t="s">
        <v>901</v>
      </c>
      <c r="D61" s="254"/>
      <c r="E61" s="255">
        <v>1</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304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3" t="s">
        <v>902</v>
      </c>
      <c r="D62" s="254"/>
      <c r="E62" s="255">
        <v>1</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304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3" t="s">
        <v>903</v>
      </c>
      <c r="D63" s="254"/>
      <c r="E63" s="255">
        <v>1</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304</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3" t="s">
        <v>904</v>
      </c>
      <c r="D64" s="254"/>
      <c r="E64" s="255">
        <v>1</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304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3" t="s">
        <v>905</v>
      </c>
      <c r="D65" s="254"/>
      <c r="E65" s="255">
        <v>1</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304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3" t="s">
        <v>906</v>
      </c>
      <c r="D66" s="254"/>
      <c r="E66" s="255">
        <v>1</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304</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4" t="s">
        <v>307</v>
      </c>
      <c r="D67" s="256"/>
      <c r="E67" s="257">
        <v>24</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304</v>
      </c>
      <c r="AH67" s="212">
        <v>1</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49"/>
      <c r="D68" s="242"/>
      <c r="E68" s="242"/>
      <c r="F68" s="242"/>
      <c r="G68" s="24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197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1">
        <v>4</v>
      </c>
      <c r="B69" s="232" t="s">
        <v>907</v>
      </c>
      <c r="C69" s="246" t="s">
        <v>908</v>
      </c>
      <c r="D69" s="233" t="s">
        <v>494</v>
      </c>
      <c r="E69" s="234">
        <v>23</v>
      </c>
      <c r="F69" s="235"/>
      <c r="G69" s="236">
        <f>ROUND(E69*F69,2)</f>
        <v>0</v>
      </c>
      <c r="H69" s="235"/>
      <c r="I69" s="236">
        <f>ROUND(E69*H69,2)</f>
        <v>0</v>
      </c>
      <c r="J69" s="235"/>
      <c r="K69" s="236">
        <f>ROUND(E69*J69,2)</f>
        <v>0</v>
      </c>
      <c r="L69" s="236">
        <v>21</v>
      </c>
      <c r="M69" s="236">
        <f>G69*(1+L69/100)</f>
        <v>0</v>
      </c>
      <c r="N69" s="236">
        <v>0</v>
      </c>
      <c r="O69" s="236">
        <f>ROUND(E69*N69,2)</f>
        <v>0</v>
      </c>
      <c r="P69" s="236">
        <v>0</v>
      </c>
      <c r="Q69" s="236">
        <f>ROUND(E69*P69,2)</f>
        <v>0</v>
      </c>
      <c r="R69" s="236" t="s">
        <v>878</v>
      </c>
      <c r="S69" s="236" t="s">
        <v>191</v>
      </c>
      <c r="T69" s="237" t="s">
        <v>191</v>
      </c>
      <c r="U69" s="222">
        <v>1.41</v>
      </c>
      <c r="V69" s="222">
        <f>ROUND(E69*U69,2)</f>
        <v>32.43</v>
      </c>
      <c r="W69" s="222"/>
      <c r="X69" s="222" t="s">
        <v>240</v>
      </c>
      <c r="Y69" s="212"/>
      <c r="Z69" s="212"/>
      <c r="AA69" s="212"/>
      <c r="AB69" s="212"/>
      <c r="AC69" s="212"/>
      <c r="AD69" s="212"/>
      <c r="AE69" s="212"/>
      <c r="AF69" s="212"/>
      <c r="AG69" s="212" t="s">
        <v>241</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5" t="s">
        <v>879</v>
      </c>
      <c r="D70" s="262"/>
      <c r="E70" s="262"/>
      <c r="F70" s="262"/>
      <c r="G70" s="26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311</v>
      </c>
      <c r="AH70" s="212"/>
      <c r="AI70" s="212"/>
      <c r="AJ70" s="212"/>
      <c r="AK70" s="212"/>
      <c r="AL70" s="212"/>
      <c r="AM70" s="212"/>
      <c r="AN70" s="212"/>
      <c r="AO70" s="212"/>
      <c r="AP70" s="212"/>
      <c r="AQ70" s="212"/>
      <c r="AR70" s="212"/>
      <c r="AS70" s="212"/>
      <c r="AT70" s="212"/>
      <c r="AU70" s="212"/>
      <c r="AV70" s="212"/>
      <c r="AW70" s="212"/>
      <c r="AX70" s="212"/>
      <c r="AY70" s="212"/>
      <c r="AZ70" s="212"/>
      <c r="BA70" s="239" t="str">
        <f>C70</f>
        <v>s rozřezáním a odstraněním větví a kmene do vzdálenosti 20 m, se složením na hromady nebo s naložením na dopravní prostředek,</v>
      </c>
      <c r="BB70" s="212"/>
      <c r="BC70" s="212"/>
      <c r="BD70" s="212"/>
      <c r="BE70" s="212"/>
      <c r="BF70" s="212"/>
      <c r="BG70" s="212"/>
      <c r="BH70" s="212"/>
    </row>
    <row r="71" spans="1:60" outlineLevel="1" x14ac:dyDescent="0.2">
      <c r="A71" s="219"/>
      <c r="B71" s="220"/>
      <c r="C71" s="263" t="s">
        <v>858</v>
      </c>
      <c r="D71" s="254"/>
      <c r="E71" s="255"/>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304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3" t="s">
        <v>880</v>
      </c>
      <c r="D72" s="254"/>
      <c r="E72" s="255"/>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304</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3" t="s">
        <v>909</v>
      </c>
      <c r="D73" s="254"/>
      <c r="E73" s="255">
        <v>1</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304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3" t="s">
        <v>910</v>
      </c>
      <c r="D74" s="254"/>
      <c r="E74" s="255">
        <v>2</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304</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3" t="s">
        <v>911</v>
      </c>
      <c r="D75" s="254"/>
      <c r="E75" s="255">
        <v>1</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304</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3" t="s">
        <v>912</v>
      </c>
      <c r="D76" s="254"/>
      <c r="E76" s="255">
        <v>1</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304</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4" t="s">
        <v>307</v>
      </c>
      <c r="D77" s="256"/>
      <c r="E77" s="257">
        <v>5</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304</v>
      </c>
      <c r="AH77" s="212">
        <v>1</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3" t="s">
        <v>885</v>
      </c>
      <c r="D78" s="254"/>
      <c r="E78" s="255"/>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304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3" t="s">
        <v>913</v>
      </c>
      <c r="D79" s="254"/>
      <c r="E79" s="255">
        <v>1</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304</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3" t="s">
        <v>914</v>
      </c>
      <c r="D80" s="254"/>
      <c r="E80" s="255">
        <v>1</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304</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3" t="s">
        <v>915</v>
      </c>
      <c r="D81" s="254"/>
      <c r="E81" s="255">
        <v>1</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304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3" t="s">
        <v>916</v>
      </c>
      <c r="D82" s="254"/>
      <c r="E82" s="255">
        <v>1</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304</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3" t="s">
        <v>917</v>
      </c>
      <c r="D83" s="254"/>
      <c r="E83" s="255">
        <v>2</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304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3" t="s">
        <v>918</v>
      </c>
      <c r="D84" s="254"/>
      <c r="E84" s="255">
        <v>1</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304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3" t="s">
        <v>919</v>
      </c>
      <c r="D85" s="254"/>
      <c r="E85" s="255">
        <v>1</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304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3" t="s">
        <v>900</v>
      </c>
      <c r="D86" s="254"/>
      <c r="E86" s="255">
        <v>1</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304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3" t="s">
        <v>905</v>
      </c>
      <c r="D87" s="254"/>
      <c r="E87" s="255">
        <v>1</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304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4" t="s">
        <v>307</v>
      </c>
      <c r="D88" s="256"/>
      <c r="E88" s="257">
        <v>10</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304</v>
      </c>
      <c r="AH88" s="212">
        <v>1</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3" t="s">
        <v>868</v>
      </c>
      <c r="D89" s="254"/>
      <c r="E89" s="255"/>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304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3" t="s">
        <v>920</v>
      </c>
      <c r="D90" s="254"/>
      <c r="E90" s="255">
        <v>1</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304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3" t="s">
        <v>921</v>
      </c>
      <c r="D91" s="254"/>
      <c r="E91" s="255">
        <v>1</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304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63" t="s">
        <v>922</v>
      </c>
      <c r="D92" s="254"/>
      <c r="E92" s="255">
        <v>1</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304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3" t="s">
        <v>923</v>
      </c>
      <c r="D93" s="254"/>
      <c r="E93" s="255">
        <v>1</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304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3" t="s">
        <v>924</v>
      </c>
      <c r="D94" s="254"/>
      <c r="E94" s="255">
        <v>1</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304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3" t="s">
        <v>925</v>
      </c>
      <c r="D95" s="254"/>
      <c r="E95" s="255">
        <v>1</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304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3" t="s">
        <v>926</v>
      </c>
      <c r="D96" s="254"/>
      <c r="E96" s="255">
        <v>1</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304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3" t="s">
        <v>927</v>
      </c>
      <c r="D97" s="254"/>
      <c r="E97" s="255">
        <v>1</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304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4" t="s">
        <v>307</v>
      </c>
      <c r="D98" s="256"/>
      <c r="E98" s="257">
        <v>8</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304</v>
      </c>
      <c r="AH98" s="212">
        <v>1</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49"/>
      <c r="D99" s="242"/>
      <c r="E99" s="242"/>
      <c r="F99" s="242"/>
      <c r="G99" s="24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197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1">
        <v>5</v>
      </c>
      <c r="B100" s="232" t="s">
        <v>928</v>
      </c>
      <c r="C100" s="246" t="s">
        <v>929</v>
      </c>
      <c r="D100" s="233" t="s">
        <v>494</v>
      </c>
      <c r="E100" s="234">
        <v>10</v>
      </c>
      <c r="F100" s="235"/>
      <c r="G100" s="236">
        <f>ROUND(E100*F100,2)</f>
        <v>0</v>
      </c>
      <c r="H100" s="235"/>
      <c r="I100" s="236">
        <f>ROUND(E100*H100,2)</f>
        <v>0</v>
      </c>
      <c r="J100" s="235"/>
      <c r="K100" s="236">
        <f>ROUND(E100*J100,2)</f>
        <v>0</v>
      </c>
      <c r="L100" s="236">
        <v>21</v>
      </c>
      <c r="M100" s="236">
        <f>G100*(1+L100/100)</f>
        <v>0</v>
      </c>
      <c r="N100" s="236">
        <v>0</v>
      </c>
      <c r="O100" s="236">
        <f>ROUND(E100*N100,2)</f>
        <v>0</v>
      </c>
      <c r="P100" s="236">
        <v>0</v>
      </c>
      <c r="Q100" s="236">
        <f>ROUND(E100*P100,2)</f>
        <v>0</v>
      </c>
      <c r="R100" s="236" t="s">
        <v>878</v>
      </c>
      <c r="S100" s="236" t="s">
        <v>191</v>
      </c>
      <c r="T100" s="237" t="s">
        <v>191</v>
      </c>
      <c r="U100" s="222">
        <v>3.29</v>
      </c>
      <c r="V100" s="222">
        <f>ROUND(E100*U100,2)</f>
        <v>32.9</v>
      </c>
      <c r="W100" s="222"/>
      <c r="X100" s="222" t="s">
        <v>240</v>
      </c>
      <c r="Y100" s="212"/>
      <c r="Z100" s="212"/>
      <c r="AA100" s="212"/>
      <c r="AB100" s="212"/>
      <c r="AC100" s="212"/>
      <c r="AD100" s="212"/>
      <c r="AE100" s="212"/>
      <c r="AF100" s="212"/>
      <c r="AG100" s="212" t="s">
        <v>241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5" t="s">
        <v>879</v>
      </c>
      <c r="D101" s="262"/>
      <c r="E101" s="262"/>
      <c r="F101" s="262"/>
      <c r="G101" s="26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311</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39" t="str">
        <f>C101</f>
        <v>s rozřezáním a odstraněním větví a kmene do vzdálenosti 20 m, se složením na hromady nebo s naložením na dopravní prostředek,</v>
      </c>
      <c r="BB101" s="212"/>
      <c r="BC101" s="212"/>
      <c r="BD101" s="212"/>
      <c r="BE101" s="212"/>
      <c r="BF101" s="212"/>
      <c r="BG101" s="212"/>
      <c r="BH101" s="212"/>
    </row>
    <row r="102" spans="1:60" outlineLevel="1" x14ac:dyDescent="0.2">
      <c r="A102" s="219"/>
      <c r="B102" s="220"/>
      <c r="C102" s="263" t="s">
        <v>858</v>
      </c>
      <c r="D102" s="254"/>
      <c r="E102" s="255"/>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304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63" t="s">
        <v>880</v>
      </c>
      <c r="D103" s="254"/>
      <c r="E103" s="255"/>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304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3" t="s">
        <v>930</v>
      </c>
      <c r="D104" s="254"/>
      <c r="E104" s="255">
        <v>1</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304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3" t="s">
        <v>931</v>
      </c>
      <c r="D105" s="254"/>
      <c r="E105" s="255">
        <v>1</v>
      </c>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304</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3" t="s">
        <v>932</v>
      </c>
      <c r="D106" s="254"/>
      <c r="E106" s="255">
        <v>1</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304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63" t="s">
        <v>933</v>
      </c>
      <c r="D107" s="254"/>
      <c r="E107" s="255">
        <v>2</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304</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64" t="s">
        <v>307</v>
      </c>
      <c r="D108" s="256"/>
      <c r="E108" s="257">
        <v>5</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304</v>
      </c>
      <c r="AH108" s="212">
        <v>1</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63" t="s">
        <v>868</v>
      </c>
      <c r="D109" s="254"/>
      <c r="E109" s="255"/>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304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63" t="s">
        <v>934</v>
      </c>
      <c r="D110" s="254"/>
      <c r="E110" s="255">
        <v>1</v>
      </c>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304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63" t="s">
        <v>935</v>
      </c>
      <c r="D111" s="254"/>
      <c r="E111" s="255">
        <v>1</v>
      </c>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304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3" t="s">
        <v>936</v>
      </c>
      <c r="D112" s="254"/>
      <c r="E112" s="255">
        <v>1</v>
      </c>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304</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3" t="s">
        <v>937</v>
      </c>
      <c r="D113" s="254"/>
      <c r="E113" s="255">
        <v>1</v>
      </c>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304</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63" t="s">
        <v>938</v>
      </c>
      <c r="D114" s="254"/>
      <c r="E114" s="255">
        <v>1</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304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64" t="s">
        <v>307</v>
      </c>
      <c r="D115" s="256"/>
      <c r="E115" s="257">
        <v>5</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304</v>
      </c>
      <c r="AH115" s="212">
        <v>1</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9"/>
      <c r="D116" s="242"/>
      <c r="E116" s="242"/>
      <c r="F116" s="242"/>
      <c r="G116" s="24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197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31">
        <v>6</v>
      </c>
      <c r="B117" s="232" t="s">
        <v>939</v>
      </c>
      <c r="C117" s="246" t="s">
        <v>940</v>
      </c>
      <c r="D117" s="233" t="s">
        <v>494</v>
      </c>
      <c r="E117" s="234">
        <v>1</v>
      </c>
      <c r="F117" s="235"/>
      <c r="G117" s="236">
        <f>ROUND(E117*F117,2)</f>
        <v>0</v>
      </c>
      <c r="H117" s="235"/>
      <c r="I117" s="236">
        <f>ROUND(E117*H117,2)</f>
        <v>0</v>
      </c>
      <c r="J117" s="235"/>
      <c r="K117" s="236">
        <f>ROUND(E117*J117,2)</f>
        <v>0</v>
      </c>
      <c r="L117" s="236">
        <v>21</v>
      </c>
      <c r="M117" s="236">
        <f>G117*(1+L117/100)</f>
        <v>0</v>
      </c>
      <c r="N117" s="236">
        <v>0</v>
      </c>
      <c r="O117" s="236">
        <f>ROUND(E117*N117,2)</f>
        <v>0</v>
      </c>
      <c r="P117" s="236">
        <v>0</v>
      </c>
      <c r="Q117" s="236">
        <f>ROUND(E117*P117,2)</f>
        <v>0</v>
      </c>
      <c r="R117" s="236" t="s">
        <v>878</v>
      </c>
      <c r="S117" s="236" t="s">
        <v>191</v>
      </c>
      <c r="T117" s="237" t="s">
        <v>191</v>
      </c>
      <c r="U117" s="222">
        <v>5.88</v>
      </c>
      <c r="V117" s="222">
        <f>ROUND(E117*U117,2)</f>
        <v>5.88</v>
      </c>
      <c r="W117" s="222"/>
      <c r="X117" s="222" t="s">
        <v>240</v>
      </c>
      <c r="Y117" s="212"/>
      <c r="Z117" s="212"/>
      <c r="AA117" s="212"/>
      <c r="AB117" s="212"/>
      <c r="AC117" s="212"/>
      <c r="AD117" s="212"/>
      <c r="AE117" s="212"/>
      <c r="AF117" s="212"/>
      <c r="AG117" s="212" t="s">
        <v>241</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5" t="s">
        <v>879</v>
      </c>
      <c r="D118" s="262"/>
      <c r="E118" s="262"/>
      <c r="F118" s="262"/>
      <c r="G118" s="26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311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39" t="str">
        <f>C118</f>
        <v>s rozřezáním a odstraněním větví a kmene do vzdálenosti 20 m, se složením na hromady nebo s naložením na dopravní prostředek,</v>
      </c>
      <c r="BB118" s="212"/>
      <c r="BC118" s="212"/>
      <c r="BD118" s="212"/>
      <c r="BE118" s="212"/>
      <c r="BF118" s="212"/>
      <c r="BG118" s="212"/>
      <c r="BH118" s="212"/>
    </row>
    <row r="119" spans="1:60" outlineLevel="1" x14ac:dyDescent="0.2">
      <c r="A119" s="219"/>
      <c r="B119" s="220"/>
      <c r="C119" s="263" t="s">
        <v>858</v>
      </c>
      <c r="D119" s="254"/>
      <c r="E119" s="255"/>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304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63" t="s">
        <v>880</v>
      </c>
      <c r="D120" s="254"/>
      <c r="E120" s="255"/>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304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3" t="s">
        <v>941</v>
      </c>
      <c r="D121" s="254"/>
      <c r="E121" s="255">
        <v>1</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304</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9"/>
      <c r="D122" s="242"/>
      <c r="E122" s="242"/>
      <c r="F122" s="242"/>
      <c r="G122" s="24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197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7</v>
      </c>
      <c r="B123" s="232" t="s">
        <v>942</v>
      </c>
      <c r="C123" s="246" t="s">
        <v>943</v>
      </c>
      <c r="D123" s="233" t="s">
        <v>494</v>
      </c>
      <c r="E123" s="234">
        <v>29</v>
      </c>
      <c r="F123" s="235"/>
      <c r="G123" s="236">
        <f>ROUND(E123*F123,2)</f>
        <v>0</v>
      </c>
      <c r="H123" s="235"/>
      <c r="I123" s="236">
        <f>ROUND(E123*H123,2)</f>
        <v>0</v>
      </c>
      <c r="J123" s="235"/>
      <c r="K123" s="236">
        <f>ROUND(E123*J123,2)</f>
        <v>0</v>
      </c>
      <c r="L123" s="236">
        <v>21</v>
      </c>
      <c r="M123" s="236">
        <f>G123*(1+L123/100)</f>
        <v>0</v>
      </c>
      <c r="N123" s="236">
        <v>0</v>
      </c>
      <c r="O123" s="236">
        <f>ROUND(E123*N123,2)</f>
        <v>0</v>
      </c>
      <c r="P123" s="236">
        <v>0</v>
      </c>
      <c r="Q123" s="236">
        <f>ROUND(E123*P123,2)</f>
        <v>0</v>
      </c>
      <c r="R123" s="236" t="s">
        <v>878</v>
      </c>
      <c r="S123" s="236" t="s">
        <v>191</v>
      </c>
      <c r="T123" s="237" t="s">
        <v>191</v>
      </c>
      <c r="U123" s="222">
        <v>1.36</v>
      </c>
      <c r="V123" s="222">
        <f>ROUND(E123*U123,2)</f>
        <v>39.44</v>
      </c>
      <c r="W123" s="222"/>
      <c r="X123" s="222" t="s">
        <v>240</v>
      </c>
      <c r="Y123" s="212"/>
      <c r="Z123" s="212"/>
      <c r="AA123" s="212"/>
      <c r="AB123" s="212"/>
      <c r="AC123" s="212"/>
      <c r="AD123" s="212"/>
      <c r="AE123" s="212"/>
      <c r="AF123" s="212"/>
      <c r="AG123" s="212" t="s">
        <v>241</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2.5" outlineLevel="1" x14ac:dyDescent="0.2">
      <c r="A124" s="219"/>
      <c r="B124" s="220"/>
      <c r="C124" s="265" t="s">
        <v>944</v>
      </c>
      <c r="D124" s="262"/>
      <c r="E124" s="262"/>
      <c r="F124" s="262"/>
      <c r="G124" s="26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311</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39" t="str">
        <f>C124</f>
        <v>s odklizením získaného dřeva na vzdálenost do 20 m, se složením na hromady nebo s naložením na dopravní prostředek, se zasypáním jámy, doplněním zeminy, zhutněním a úpravou terénu,</v>
      </c>
      <c r="BB124" s="212"/>
      <c r="BC124" s="212"/>
      <c r="BD124" s="212"/>
      <c r="BE124" s="212"/>
      <c r="BF124" s="212"/>
      <c r="BG124" s="212"/>
      <c r="BH124" s="212"/>
    </row>
    <row r="125" spans="1:60" outlineLevel="1" x14ac:dyDescent="0.2">
      <c r="A125" s="219"/>
      <c r="B125" s="220"/>
      <c r="C125" s="263" t="s">
        <v>945</v>
      </c>
      <c r="D125" s="254"/>
      <c r="E125" s="255">
        <v>29</v>
      </c>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304</v>
      </c>
      <c r="AH125" s="212">
        <v>5</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49"/>
      <c r="D126" s="242"/>
      <c r="E126" s="242"/>
      <c r="F126" s="242"/>
      <c r="G126" s="24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197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31">
        <v>8</v>
      </c>
      <c r="B127" s="232" t="s">
        <v>946</v>
      </c>
      <c r="C127" s="246" t="s">
        <v>947</v>
      </c>
      <c r="D127" s="233" t="s">
        <v>494</v>
      </c>
      <c r="E127" s="234">
        <v>23</v>
      </c>
      <c r="F127" s="235"/>
      <c r="G127" s="236">
        <f>ROUND(E127*F127,2)</f>
        <v>0</v>
      </c>
      <c r="H127" s="235"/>
      <c r="I127" s="236">
        <f>ROUND(E127*H127,2)</f>
        <v>0</v>
      </c>
      <c r="J127" s="235"/>
      <c r="K127" s="236">
        <f>ROUND(E127*J127,2)</f>
        <v>0</v>
      </c>
      <c r="L127" s="236">
        <v>21</v>
      </c>
      <c r="M127" s="236">
        <f>G127*(1+L127/100)</f>
        <v>0</v>
      </c>
      <c r="N127" s="236">
        <v>0</v>
      </c>
      <c r="O127" s="236">
        <f>ROUND(E127*N127,2)</f>
        <v>0</v>
      </c>
      <c r="P127" s="236">
        <v>0</v>
      </c>
      <c r="Q127" s="236">
        <f>ROUND(E127*P127,2)</f>
        <v>0</v>
      </c>
      <c r="R127" s="236" t="s">
        <v>878</v>
      </c>
      <c r="S127" s="236" t="s">
        <v>191</v>
      </c>
      <c r="T127" s="237" t="s">
        <v>191</v>
      </c>
      <c r="U127" s="222">
        <v>2.7</v>
      </c>
      <c r="V127" s="222">
        <f>ROUND(E127*U127,2)</f>
        <v>62.1</v>
      </c>
      <c r="W127" s="222"/>
      <c r="X127" s="222" t="s">
        <v>240</v>
      </c>
      <c r="Y127" s="212"/>
      <c r="Z127" s="212"/>
      <c r="AA127" s="212"/>
      <c r="AB127" s="212"/>
      <c r="AC127" s="212"/>
      <c r="AD127" s="212"/>
      <c r="AE127" s="212"/>
      <c r="AF127" s="212"/>
      <c r="AG127" s="212" t="s">
        <v>241</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19"/>
      <c r="B128" s="220"/>
      <c r="C128" s="265" t="s">
        <v>944</v>
      </c>
      <c r="D128" s="262"/>
      <c r="E128" s="262"/>
      <c r="F128" s="262"/>
      <c r="G128" s="26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311</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39" t="str">
        <f>C128</f>
        <v>s odklizením získaného dřeva na vzdálenost do 20 m, se složením na hromady nebo s naložením na dopravní prostředek, se zasypáním jámy, doplněním zeminy, zhutněním a úpravou terénu,</v>
      </c>
      <c r="BB128" s="212"/>
      <c r="BC128" s="212"/>
      <c r="BD128" s="212"/>
      <c r="BE128" s="212"/>
      <c r="BF128" s="212"/>
      <c r="BG128" s="212"/>
      <c r="BH128" s="212"/>
    </row>
    <row r="129" spans="1:60" outlineLevel="1" x14ac:dyDescent="0.2">
      <c r="A129" s="219"/>
      <c r="B129" s="220"/>
      <c r="C129" s="263" t="s">
        <v>948</v>
      </c>
      <c r="D129" s="254"/>
      <c r="E129" s="255">
        <v>23</v>
      </c>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304</v>
      </c>
      <c r="AH129" s="212">
        <v>5</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49"/>
      <c r="D130" s="242"/>
      <c r="E130" s="242"/>
      <c r="F130" s="242"/>
      <c r="G130" s="24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197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1">
        <v>9</v>
      </c>
      <c r="B131" s="232" t="s">
        <v>949</v>
      </c>
      <c r="C131" s="246" t="s">
        <v>950</v>
      </c>
      <c r="D131" s="233" t="s">
        <v>494</v>
      </c>
      <c r="E131" s="234">
        <v>10</v>
      </c>
      <c r="F131" s="235"/>
      <c r="G131" s="236">
        <f>ROUND(E131*F131,2)</f>
        <v>0</v>
      </c>
      <c r="H131" s="235"/>
      <c r="I131" s="236">
        <f>ROUND(E131*H131,2)</f>
        <v>0</v>
      </c>
      <c r="J131" s="235"/>
      <c r="K131" s="236">
        <f>ROUND(E131*J131,2)</f>
        <v>0</v>
      </c>
      <c r="L131" s="236">
        <v>21</v>
      </c>
      <c r="M131" s="236">
        <f>G131*(1+L131/100)</f>
        <v>0</v>
      </c>
      <c r="N131" s="236">
        <v>0</v>
      </c>
      <c r="O131" s="236">
        <f>ROUND(E131*N131,2)</f>
        <v>0</v>
      </c>
      <c r="P131" s="236">
        <v>0</v>
      </c>
      <c r="Q131" s="236">
        <f>ROUND(E131*P131,2)</f>
        <v>0</v>
      </c>
      <c r="R131" s="236" t="s">
        <v>878</v>
      </c>
      <c r="S131" s="236" t="s">
        <v>191</v>
      </c>
      <c r="T131" s="237" t="s">
        <v>191</v>
      </c>
      <c r="U131" s="222">
        <v>5.25</v>
      </c>
      <c r="V131" s="222">
        <f>ROUND(E131*U131,2)</f>
        <v>52.5</v>
      </c>
      <c r="W131" s="222"/>
      <c r="X131" s="222" t="s">
        <v>240</v>
      </c>
      <c r="Y131" s="212"/>
      <c r="Z131" s="212"/>
      <c r="AA131" s="212"/>
      <c r="AB131" s="212"/>
      <c r="AC131" s="212"/>
      <c r="AD131" s="212"/>
      <c r="AE131" s="212"/>
      <c r="AF131" s="212"/>
      <c r="AG131" s="212" t="s">
        <v>241</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2.5" outlineLevel="1" x14ac:dyDescent="0.2">
      <c r="A132" s="219"/>
      <c r="B132" s="220"/>
      <c r="C132" s="265" t="s">
        <v>944</v>
      </c>
      <c r="D132" s="262"/>
      <c r="E132" s="262"/>
      <c r="F132" s="262"/>
      <c r="G132" s="26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311</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39" t="str">
        <f>C132</f>
        <v>s odklizením získaného dřeva na vzdálenost do 20 m, se složením na hromady nebo s naložením na dopravní prostředek, se zasypáním jámy, doplněním zeminy, zhutněním a úpravou terénu,</v>
      </c>
      <c r="BB132" s="212"/>
      <c r="BC132" s="212"/>
      <c r="BD132" s="212"/>
      <c r="BE132" s="212"/>
      <c r="BF132" s="212"/>
      <c r="BG132" s="212"/>
      <c r="BH132" s="212"/>
    </row>
    <row r="133" spans="1:60" outlineLevel="1" x14ac:dyDescent="0.2">
      <c r="A133" s="219"/>
      <c r="B133" s="220"/>
      <c r="C133" s="263" t="s">
        <v>951</v>
      </c>
      <c r="D133" s="254"/>
      <c r="E133" s="255">
        <v>10</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304</v>
      </c>
      <c r="AH133" s="212">
        <v>5</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9"/>
      <c r="D134" s="242"/>
      <c r="E134" s="242"/>
      <c r="F134" s="242"/>
      <c r="G134" s="24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197</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31">
        <v>10</v>
      </c>
      <c r="B135" s="232" t="s">
        <v>952</v>
      </c>
      <c r="C135" s="246" t="s">
        <v>953</v>
      </c>
      <c r="D135" s="233" t="s">
        <v>494</v>
      </c>
      <c r="E135" s="234">
        <v>1</v>
      </c>
      <c r="F135" s="235"/>
      <c r="G135" s="236">
        <f>ROUND(E135*F135,2)</f>
        <v>0</v>
      </c>
      <c r="H135" s="235"/>
      <c r="I135" s="236">
        <f>ROUND(E135*H135,2)</f>
        <v>0</v>
      </c>
      <c r="J135" s="235"/>
      <c r="K135" s="236">
        <f>ROUND(E135*J135,2)</f>
        <v>0</v>
      </c>
      <c r="L135" s="236">
        <v>21</v>
      </c>
      <c r="M135" s="236">
        <f>G135*(1+L135/100)</f>
        <v>0</v>
      </c>
      <c r="N135" s="236">
        <v>0</v>
      </c>
      <c r="O135" s="236">
        <f>ROUND(E135*N135,2)</f>
        <v>0</v>
      </c>
      <c r="P135" s="236">
        <v>0</v>
      </c>
      <c r="Q135" s="236">
        <f>ROUND(E135*P135,2)</f>
        <v>0</v>
      </c>
      <c r="R135" s="236" t="s">
        <v>878</v>
      </c>
      <c r="S135" s="236" t="s">
        <v>191</v>
      </c>
      <c r="T135" s="237" t="s">
        <v>191</v>
      </c>
      <c r="U135" s="222">
        <v>7.65</v>
      </c>
      <c r="V135" s="222">
        <f>ROUND(E135*U135,2)</f>
        <v>7.65</v>
      </c>
      <c r="W135" s="222"/>
      <c r="X135" s="222" t="s">
        <v>240</v>
      </c>
      <c r="Y135" s="212"/>
      <c r="Z135" s="212"/>
      <c r="AA135" s="212"/>
      <c r="AB135" s="212"/>
      <c r="AC135" s="212"/>
      <c r="AD135" s="212"/>
      <c r="AE135" s="212"/>
      <c r="AF135" s="212"/>
      <c r="AG135" s="212" t="s">
        <v>241</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2.5" outlineLevel="1" x14ac:dyDescent="0.2">
      <c r="A136" s="219"/>
      <c r="B136" s="220"/>
      <c r="C136" s="265" t="s">
        <v>944</v>
      </c>
      <c r="D136" s="262"/>
      <c r="E136" s="262"/>
      <c r="F136" s="262"/>
      <c r="G136" s="26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311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39" t="str">
        <f>C136</f>
        <v>s odklizením získaného dřeva na vzdálenost do 20 m, se složením na hromady nebo s naložením na dopravní prostředek, se zasypáním jámy, doplněním zeminy, zhutněním a úpravou terénu,</v>
      </c>
      <c r="BB136" s="212"/>
      <c r="BC136" s="212"/>
      <c r="BD136" s="212"/>
      <c r="BE136" s="212"/>
      <c r="BF136" s="212"/>
      <c r="BG136" s="212"/>
      <c r="BH136" s="212"/>
    </row>
    <row r="137" spans="1:60" outlineLevel="1" x14ac:dyDescent="0.2">
      <c r="A137" s="219"/>
      <c r="B137" s="220"/>
      <c r="C137" s="263" t="s">
        <v>954</v>
      </c>
      <c r="D137" s="254"/>
      <c r="E137" s="255">
        <v>1</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304</v>
      </c>
      <c r="AH137" s="212">
        <v>5</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49"/>
      <c r="D138" s="242"/>
      <c r="E138" s="242"/>
      <c r="F138" s="242"/>
      <c r="G138" s="24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197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ht="22.5" outlineLevel="1" x14ac:dyDescent="0.2">
      <c r="A139" s="231">
        <v>11</v>
      </c>
      <c r="B139" s="232" t="s">
        <v>955</v>
      </c>
      <c r="C139" s="246" t="s">
        <v>956</v>
      </c>
      <c r="D139" s="233" t="s">
        <v>494</v>
      </c>
      <c r="E139" s="234">
        <v>52</v>
      </c>
      <c r="F139" s="235"/>
      <c r="G139" s="236">
        <f>ROUND(E139*F139,2)</f>
        <v>0</v>
      </c>
      <c r="H139" s="235"/>
      <c r="I139" s="236">
        <f>ROUND(E139*H139,2)</f>
        <v>0</v>
      </c>
      <c r="J139" s="235"/>
      <c r="K139" s="236">
        <f>ROUND(E139*J139,2)</f>
        <v>0</v>
      </c>
      <c r="L139" s="236">
        <v>21</v>
      </c>
      <c r="M139" s="236">
        <f>G139*(1+L139/100)</f>
        <v>0</v>
      </c>
      <c r="N139" s="236">
        <v>0</v>
      </c>
      <c r="O139" s="236">
        <f>ROUND(E139*N139,2)</f>
        <v>0</v>
      </c>
      <c r="P139" s="236">
        <v>0</v>
      </c>
      <c r="Q139" s="236">
        <f>ROUND(E139*P139,2)</f>
        <v>0</v>
      </c>
      <c r="R139" s="236" t="s">
        <v>315</v>
      </c>
      <c r="S139" s="236" t="s">
        <v>191</v>
      </c>
      <c r="T139" s="237" t="s">
        <v>191</v>
      </c>
      <c r="U139" s="222">
        <v>0.05</v>
      </c>
      <c r="V139" s="222">
        <f>ROUND(E139*U139,2)</f>
        <v>2.6</v>
      </c>
      <c r="W139" s="222"/>
      <c r="X139" s="222" t="s">
        <v>240</v>
      </c>
      <c r="Y139" s="212"/>
      <c r="Z139" s="212"/>
      <c r="AA139" s="212"/>
      <c r="AB139" s="212"/>
      <c r="AC139" s="212"/>
      <c r="AD139" s="212"/>
      <c r="AE139" s="212"/>
      <c r="AF139" s="212"/>
      <c r="AG139" s="212" t="s">
        <v>241</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5" t="s">
        <v>957</v>
      </c>
      <c r="D140" s="262"/>
      <c r="E140" s="262"/>
      <c r="F140" s="262"/>
      <c r="G140" s="26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311</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63" t="s">
        <v>945</v>
      </c>
      <c r="D141" s="254"/>
      <c r="E141" s="255">
        <v>29</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304</v>
      </c>
      <c r="AH141" s="212">
        <v>5</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63" t="s">
        <v>948</v>
      </c>
      <c r="D142" s="254"/>
      <c r="E142" s="255">
        <v>23</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304</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49"/>
      <c r="D143" s="242"/>
      <c r="E143" s="242"/>
      <c r="F143" s="242"/>
      <c r="G143" s="24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197</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2.5" outlineLevel="1" x14ac:dyDescent="0.2">
      <c r="A144" s="231">
        <v>12</v>
      </c>
      <c r="B144" s="232" t="s">
        <v>958</v>
      </c>
      <c r="C144" s="246" t="s">
        <v>959</v>
      </c>
      <c r="D144" s="233" t="s">
        <v>494</v>
      </c>
      <c r="E144" s="234">
        <v>11</v>
      </c>
      <c r="F144" s="235"/>
      <c r="G144" s="236">
        <f>ROUND(E144*F144,2)</f>
        <v>0</v>
      </c>
      <c r="H144" s="235"/>
      <c r="I144" s="236">
        <f>ROUND(E144*H144,2)</f>
        <v>0</v>
      </c>
      <c r="J144" s="235"/>
      <c r="K144" s="236">
        <f>ROUND(E144*J144,2)</f>
        <v>0</v>
      </c>
      <c r="L144" s="236">
        <v>21</v>
      </c>
      <c r="M144" s="236">
        <f>G144*(1+L144/100)</f>
        <v>0</v>
      </c>
      <c r="N144" s="236">
        <v>0</v>
      </c>
      <c r="O144" s="236">
        <f>ROUND(E144*N144,2)</f>
        <v>0</v>
      </c>
      <c r="P144" s="236">
        <v>0</v>
      </c>
      <c r="Q144" s="236">
        <f>ROUND(E144*P144,2)</f>
        <v>0</v>
      </c>
      <c r="R144" s="236" t="s">
        <v>315</v>
      </c>
      <c r="S144" s="236" t="s">
        <v>191</v>
      </c>
      <c r="T144" s="237" t="s">
        <v>191</v>
      </c>
      <c r="U144" s="222">
        <v>0.25</v>
      </c>
      <c r="V144" s="222">
        <f>ROUND(E144*U144,2)</f>
        <v>2.75</v>
      </c>
      <c r="W144" s="222"/>
      <c r="X144" s="222" t="s">
        <v>240</v>
      </c>
      <c r="Y144" s="212"/>
      <c r="Z144" s="212"/>
      <c r="AA144" s="212"/>
      <c r="AB144" s="212"/>
      <c r="AC144" s="212"/>
      <c r="AD144" s="212"/>
      <c r="AE144" s="212"/>
      <c r="AF144" s="212"/>
      <c r="AG144" s="212" t="s">
        <v>241</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5" t="s">
        <v>957</v>
      </c>
      <c r="D145" s="262"/>
      <c r="E145" s="262"/>
      <c r="F145" s="262"/>
      <c r="G145" s="26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311</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3" t="s">
        <v>951</v>
      </c>
      <c r="D146" s="254"/>
      <c r="E146" s="255">
        <v>10</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304</v>
      </c>
      <c r="AH146" s="212">
        <v>5</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63" t="s">
        <v>954</v>
      </c>
      <c r="D147" s="254"/>
      <c r="E147" s="255">
        <v>1</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304</v>
      </c>
      <c r="AH147" s="212">
        <v>5</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49"/>
      <c r="D148" s="242"/>
      <c r="E148" s="242"/>
      <c r="F148" s="242"/>
      <c r="G148" s="24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197</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2.5" outlineLevel="1" x14ac:dyDescent="0.2">
      <c r="A149" s="231">
        <v>13</v>
      </c>
      <c r="B149" s="232" t="s">
        <v>960</v>
      </c>
      <c r="C149" s="246" t="s">
        <v>961</v>
      </c>
      <c r="D149" s="233" t="s">
        <v>494</v>
      </c>
      <c r="E149" s="234">
        <v>52</v>
      </c>
      <c r="F149" s="235"/>
      <c r="G149" s="236">
        <f>ROUND(E149*F149,2)</f>
        <v>0</v>
      </c>
      <c r="H149" s="235"/>
      <c r="I149" s="236">
        <f>ROUND(E149*H149,2)</f>
        <v>0</v>
      </c>
      <c r="J149" s="235"/>
      <c r="K149" s="236">
        <f>ROUND(E149*J149,2)</f>
        <v>0</v>
      </c>
      <c r="L149" s="236">
        <v>21</v>
      </c>
      <c r="M149" s="236">
        <f>G149*(1+L149/100)</f>
        <v>0</v>
      </c>
      <c r="N149" s="236">
        <v>0</v>
      </c>
      <c r="O149" s="236">
        <f>ROUND(E149*N149,2)</f>
        <v>0</v>
      </c>
      <c r="P149" s="236">
        <v>0</v>
      </c>
      <c r="Q149" s="236">
        <f>ROUND(E149*P149,2)</f>
        <v>0</v>
      </c>
      <c r="R149" s="236" t="s">
        <v>315</v>
      </c>
      <c r="S149" s="236" t="s">
        <v>191</v>
      </c>
      <c r="T149" s="237" t="s">
        <v>191</v>
      </c>
      <c r="U149" s="222">
        <v>0.56999999999999995</v>
      </c>
      <c r="V149" s="222">
        <f>ROUND(E149*U149,2)</f>
        <v>29.64</v>
      </c>
      <c r="W149" s="222"/>
      <c r="X149" s="222" t="s">
        <v>240</v>
      </c>
      <c r="Y149" s="212"/>
      <c r="Z149" s="212"/>
      <c r="AA149" s="212"/>
      <c r="AB149" s="212"/>
      <c r="AC149" s="212"/>
      <c r="AD149" s="212"/>
      <c r="AE149" s="212"/>
      <c r="AF149" s="212"/>
      <c r="AG149" s="212" t="s">
        <v>241</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65" t="s">
        <v>957</v>
      </c>
      <c r="D150" s="262"/>
      <c r="E150" s="262"/>
      <c r="F150" s="262"/>
      <c r="G150" s="26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311</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3" t="s">
        <v>962</v>
      </c>
      <c r="D151" s="254"/>
      <c r="E151" s="255">
        <v>52</v>
      </c>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304</v>
      </c>
      <c r="AH151" s="212">
        <v>5</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49"/>
      <c r="D152" s="242"/>
      <c r="E152" s="242"/>
      <c r="F152" s="242"/>
      <c r="G152" s="24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197</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2.5" outlineLevel="1" x14ac:dyDescent="0.2">
      <c r="A153" s="231">
        <v>14</v>
      </c>
      <c r="B153" s="232" t="s">
        <v>963</v>
      </c>
      <c r="C153" s="246" t="s">
        <v>964</v>
      </c>
      <c r="D153" s="233" t="s">
        <v>494</v>
      </c>
      <c r="E153" s="234">
        <v>11</v>
      </c>
      <c r="F153" s="235"/>
      <c r="G153" s="236">
        <f>ROUND(E153*F153,2)</f>
        <v>0</v>
      </c>
      <c r="H153" s="235"/>
      <c r="I153" s="236">
        <f>ROUND(E153*H153,2)</f>
        <v>0</v>
      </c>
      <c r="J153" s="235"/>
      <c r="K153" s="236">
        <f>ROUND(E153*J153,2)</f>
        <v>0</v>
      </c>
      <c r="L153" s="236">
        <v>21</v>
      </c>
      <c r="M153" s="236">
        <f>G153*(1+L153/100)</f>
        <v>0</v>
      </c>
      <c r="N153" s="236">
        <v>0</v>
      </c>
      <c r="O153" s="236">
        <f>ROUND(E153*N153,2)</f>
        <v>0</v>
      </c>
      <c r="P153" s="236">
        <v>0</v>
      </c>
      <c r="Q153" s="236">
        <f>ROUND(E153*P153,2)</f>
        <v>0</v>
      </c>
      <c r="R153" s="236" t="s">
        <v>315</v>
      </c>
      <c r="S153" s="236" t="s">
        <v>191</v>
      </c>
      <c r="T153" s="237" t="s">
        <v>191</v>
      </c>
      <c r="U153" s="222">
        <v>0.96</v>
      </c>
      <c r="V153" s="222">
        <f>ROUND(E153*U153,2)</f>
        <v>10.56</v>
      </c>
      <c r="W153" s="222"/>
      <c r="X153" s="222" t="s">
        <v>240</v>
      </c>
      <c r="Y153" s="212"/>
      <c r="Z153" s="212"/>
      <c r="AA153" s="212"/>
      <c r="AB153" s="212"/>
      <c r="AC153" s="212"/>
      <c r="AD153" s="212"/>
      <c r="AE153" s="212"/>
      <c r="AF153" s="212"/>
      <c r="AG153" s="212" t="s">
        <v>241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5" t="s">
        <v>957</v>
      </c>
      <c r="D154" s="262"/>
      <c r="E154" s="262"/>
      <c r="F154" s="262"/>
      <c r="G154" s="26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311</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63" t="s">
        <v>965</v>
      </c>
      <c r="D155" s="254"/>
      <c r="E155" s="255">
        <v>11</v>
      </c>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304</v>
      </c>
      <c r="AH155" s="212">
        <v>5</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49"/>
      <c r="D156" s="242"/>
      <c r="E156" s="242"/>
      <c r="F156" s="242"/>
      <c r="G156" s="24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197</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2.5" outlineLevel="1" x14ac:dyDescent="0.2">
      <c r="A157" s="231">
        <v>15</v>
      </c>
      <c r="B157" s="232" t="s">
        <v>966</v>
      </c>
      <c r="C157" s="246" t="s">
        <v>967</v>
      </c>
      <c r="D157" s="233" t="s">
        <v>494</v>
      </c>
      <c r="E157" s="234">
        <v>52</v>
      </c>
      <c r="F157" s="235"/>
      <c r="G157" s="236">
        <f>ROUND(E157*F157,2)</f>
        <v>0</v>
      </c>
      <c r="H157" s="235"/>
      <c r="I157" s="236">
        <f>ROUND(E157*H157,2)</f>
        <v>0</v>
      </c>
      <c r="J157" s="235"/>
      <c r="K157" s="236">
        <f>ROUND(E157*J157,2)</f>
        <v>0</v>
      </c>
      <c r="L157" s="236">
        <v>21</v>
      </c>
      <c r="M157" s="236">
        <f>G157*(1+L157/100)</f>
        <v>0</v>
      </c>
      <c r="N157" s="236">
        <v>0</v>
      </c>
      <c r="O157" s="236">
        <f>ROUND(E157*N157,2)</f>
        <v>0</v>
      </c>
      <c r="P157" s="236">
        <v>0</v>
      </c>
      <c r="Q157" s="236">
        <f>ROUND(E157*P157,2)</f>
        <v>0</v>
      </c>
      <c r="R157" s="236" t="s">
        <v>315</v>
      </c>
      <c r="S157" s="236" t="s">
        <v>191</v>
      </c>
      <c r="T157" s="237" t="s">
        <v>191</v>
      </c>
      <c r="U157" s="222">
        <v>7.0000000000000007E-2</v>
      </c>
      <c r="V157" s="222">
        <f>ROUND(E157*U157,2)</f>
        <v>3.64</v>
      </c>
      <c r="W157" s="222"/>
      <c r="X157" s="222" t="s">
        <v>240</v>
      </c>
      <c r="Y157" s="212"/>
      <c r="Z157" s="212"/>
      <c r="AA157" s="212"/>
      <c r="AB157" s="212"/>
      <c r="AC157" s="212"/>
      <c r="AD157" s="212"/>
      <c r="AE157" s="212"/>
      <c r="AF157" s="212"/>
      <c r="AG157" s="212" t="s">
        <v>241</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65" t="s">
        <v>957</v>
      </c>
      <c r="D158" s="262"/>
      <c r="E158" s="262"/>
      <c r="F158" s="262"/>
      <c r="G158" s="26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311</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63" t="s">
        <v>962</v>
      </c>
      <c r="D159" s="254"/>
      <c r="E159" s="255">
        <v>52</v>
      </c>
      <c r="F159" s="222"/>
      <c r="G159" s="22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304</v>
      </c>
      <c r="AH159" s="212">
        <v>5</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49"/>
      <c r="D160" s="242"/>
      <c r="E160" s="242"/>
      <c r="F160" s="242"/>
      <c r="G160" s="24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197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ht="22.5" outlineLevel="1" x14ac:dyDescent="0.2">
      <c r="A161" s="231">
        <v>16</v>
      </c>
      <c r="B161" s="232" t="s">
        <v>968</v>
      </c>
      <c r="C161" s="246" t="s">
        <v>969</v>
      </c>
      <c r="D161" s="233" t="s">
        <v>494</v>
      </c>
      <c r="E161" s="234">
        <v>11</v>
      </c>
      <c r="F161" s="235"/>
      <c r="G161" s="236">
        <f>ROUND(E161*F161,2)</f>
        <v>0</v>
      </c>
      <c r="H161" s="235"/>
      <c r="I161" s="236">
        <f>ROUND(E161*H161,2)</f>
        <v>0</v>
      </c>
      <c r="J161" s="235"/>
      <c r="K161" s="236">
        <f>ROUND(E161*J161,2)</f>
        <v>0</v>
      </c>
      <c r="L161" s="236">
        <v>21</v>
      </c>
      <c r="M161" s="236">
        <f>G161*(1+L161/100)</f>
        <v>0</v>
      </c>
      <c r="N161" s="236">
        <v>0</v>
      </c>
      <c r="O161" s="236">
        <f>ROUND(E161*N161,2)</f>
        <v>0</v>
      </c>
      <c r="P161" s="236">
        <v>0</v>
      </c>
      <c r="Q161" s="236">
        <f>ROUND(E161*P161,2)</f>
        <v>0</v>
      </c>
      <c r="R161" s="236" t="s">
        <v>315</v>
      </c>
      <c r="S161" s="236" t="s">
        <v>191</v>
      </c>
      <c r="T161" s="237" t="s">
        <v>191</v>
      </c>
      <c r="U161" s="222">
        <v>0.3</v>
      </c>
      <c r="V161" s="222">
        <f>ROUND(E161*U161,2)</f>
        <v>3.3</v>
      </c>
      <c r="W161" s="222"/>
      <c r="X161" s="222" t="s">
        <v>240</v>
      </c>
      <c r="Y161" s="212"/>
      <c r="Z161" s="212"/>
      <c r="AA161" s="212"/>
      <c r="AB161" s="212"/>
      <c r="AC161" s="212"/>
      <c r="AD161" s="212"/>
      <c r="AE161" s="212"/>
      <c r="AF161" s="212"/>
      <c r="AG161" s="212" t="s">
        <v>241</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65" t="s">
        <v>957</v>
      </c>
      <c r="D162" s="262"/>
      <c r="E162" s="262"/>
      <c r="F162" s="262"/>
      <c r="G162" s="262"/>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311</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63" t="s">
        <v>965</v>
      </c>
      <c r="D163" s="254"/>
      <c r="E163" s="255">
        <v>11</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304</v>
      </c>
      <c r="AH163" s="212">
        <v>5</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49"/>
      <c r="D164" s="242"/>
      <c r="E164" s="242"/>
      <c r="F164" s="242"/>
      <c r="G164" s="24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197</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ht="33.75" outlineLevel="1" x14ac:dyDescent="0.2">
      <c r="A165" s="231">
        <v>17</v>
      </c>
      <c r="B165" s="232" t="s">
        <v>970</v>
      </c>
      <c r="C165" s="246" t="s">
        <v>971</v>
      </c>
      <c r="D165" s="233" t="s">
        <v>494</v>
      </c>
      <c r="E165" s="234">
        <v>52</v>
      </c>
      <c r="F165" s="235"/>
      <c r="G165" s="236">
        <f>ROUND(E165*F165,2)</f>
        <v>0</v>
      </c>
      <c r="H165" s="235"/>
      <c r="I165" s="236">
        <f>ROUND(E165*H165,2)</f>
        <v>0</v>
      </c>
      <c r="J165" s="235"/>
      <c r="K165" s="236">
        <f>ROUND(E165*J165,2)</f>
        <v>0</v>
      </c>
      <c r="L165" s="236">
        <v>21</v>
      </c>
      <c r="M165" s="236">
        <f>G165*(1+L165/100)</f>
        <v>0</v>
      </c>
      <c r="N165" s="236">
        <v>0</v>
      </c>
      <c r="O165" s="236">
        <f>ROUND(E165*N165,2)</f>
        <v>0</v>
      </c>
      <c r="P165" s="236">
        <v>0</v>
      </c>
      <c r="Q165" s="236">
        <f>ROUND(E165*P165,2)</f>
        <v>0</v>
      </c>
      <c r="R165" s="236" t="s">
        <v>315</v>
      </c>
      <c r="S165" s="236" t="s">
        <v>191</v>
      </c>
      <c r="T165" s="237" t="s">
        <v>191</v>
      </c>
      <c r="U165" s="222">
        <v>0</v>
      </c>
      <c r="V165" s="222">
        <f>ROUND(E165*U165,2)</f>
        <v>0</v>
      </c>
      <c r="W165" s="222"/>
      <c r="X165" s="222" t="s">
        <v>240</v>
      </c>
      <c r="Y165" s="212"/>
      <c r="Z165" s="212"/>
      <c r="AA165" s="212"/>
      <c r="AB165" s="212"/>
      <c r="AC165" s="212"/>
      <c r="AD165" s="212"/>
      <c r="AE165" s="212"/>
      <c r="AF165" s="212"/>
      <c r="AG165" s="212" t="s">
        <v>241</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65" t="s">
        <v>957</v>
      </c>
      <c r="D166" s="262"/>
      <c r="E166" s="262"/>
      <c r="F166" s="262"/>
      <c r="G166" s="26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311</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3" t="s">
        <v>962</v>
      </c>
      <c r="D167" s="254"/>
      <c r="E167" s="255">
        <v>52</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304</v>
      </c>
      <c r="AH167" s="212">
        <v>5</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49"/>
      <c r="D168" s="242"/>
      <c r="E168" s="242"/>
      <c r="F168" s="242"/>
      <c r="G168" s="24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197</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33.75" outlineLevel="1" x14ac:dyDescent="0.2">
      <c r="A169" s="231">
        <v>18</v>
      </c>
      <c r="B169" s="232" t="s">
        <v>972</v>
      </c>
      <c r="C169" s="246" t="s">
        <v>973</v>
      </c>
      <c r="D169" s="233" t="s">
        <v>494</v>
      </c>
      <c r="E169" s="234">
        <v>11</v>
      </c>
      <c r="F169" s="235"/>
      <c r="G169" s="236">
        <f>ROUND(E169*F169,2)</f>
        <v>0</v>
      </c>
      <c r="H169" s="235"/>
      <c r="I169" s="236">
        <f>ROUND(E169*H169,2)</f>
        <v>0</v>
      </c>
      <c r="J169" s="235"/>
      <c r="K169" s="236">
        <f>ROUND(E169*J169,2)</f>
        <v>0</v>
      </c>
      <c r="L169" s="236">
        <v>21</v>
      </c>
      <c r="M169" s="236">
        <f>G169*(1+L169/100)</f>
        <v>0</v>
      </c>
      <c r="N169" s="236">
        <v>0</v>
      </c>
      <c r="O169" s="236">
        <f>ROUND(E169*N169,2)</f>
        <v>0</v>
      </c>
      <c r="P169" s="236">
        <v>0</v>
      </c>
      <c r="Q169" s="236">
        <f>ROUND(E169*P169,2)</f>
        <v>0</v>
      </c>
      <c r="R169" s="236" t="s">
        <v>315</v>
      </c>
      <c r="S169" s="236" t="s">
        <v>191</v>
      </c>
      <c r="T169" s="237" t="s">
        <v>191</v>
      </c>
      <c r="U169" s="222">
        <v>0</v>
      </c>
      <c r="V169" s="222">
        <f>ROUND(E169*U169,2)</f>
        <v>0</v>
      </c>
      <c r="W169" s="222"/>
      <c r="X169" s="222" t="s">
        <v>240</v>
      </c>
      <c r="Y169" s="212"/>
      <c r="Z169" s="212"/>
      <c r="AA169" s="212"/>
      <c r="AB169" s="212"/>
      <c r="AC169" s="212"/>
      <c r="AD169" s="212"/>
      <c r="AE169" s="212"/>
      <c r="AF169" s="212"/>
      <c r="AG169" s="212" t="s">
        <v>241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65" t="s">
        <v>957</v>
      </c>
      <c r="D170" s="262"/>
      <c r="E170" s="262"/>
      <c r="F170" s="262"/>
      <c r="G170" s="26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311</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63" t="s">
        <v>965</v>
      </c>
      <c r="D171" s="254"/>
      <c r="E171" s="255">
        <v>11</v>
      </c>
      <c r="F171" s="222"/>
      <c r="G171" s="22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304</v>
      </c>
      <c r="AH171" s="212">
        <v>5</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49"/>
      <c r="D172" s="242"/>
      <c r="E172" s="242"/>
      <c r="F172" s="242"/>
      <c r="G172" s="24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197</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33.75" outlineLevel="1" x14ac:dyDescent="0.2">
      <c r="A173" s="231">
        <v>19</v>
      </c>
      <c r="B173" s="232" t="s">
        <v>974</v>
      </c>
      <c r="C173" s="246" t="s">
        <v>975</v>
      </c>
      <c r="D173" s="233" t="s">
        <v>494</v>
      </c>
      <c r="E173" s="234">
        <v>52</v>
      </c>
      <c r="F173" s="235"/>
      <c r="G173" s="236">
        <f>ROUND(E173*F173,2)</f>
        <v>0</v>
      </c>
      <c r="H173" s="235"/>
      <c r="I173" s="236">
        <f>ROUND(E173*H173,2)</f>
        <v>0</v>
      </c>
      <c r="J173" s="235"/>
      <c r="K173" s="236">
        <f>ROUND(E173*J173,2)</f>
        <v>0</v>
      </c>
      <c r="L173" s="236">
        <v>21</v>
      </c>
      <c r="M173" s="236">
        <f>G173*(1+L173/100)</f>
        <v>0</v>
      </c>
      <c r="N173" s="236">
        <v>0</v>
      </c>
      <c r="O173" s="236">
        <f>ROUND(E173*N173,2)</f>
        <v>0</v>
      </c>
      <c r="P173" s="236">
        <v>0</v>
      </c>
      <c r="Q173" s="236">
        <f>ROUND(E173*P173,2)</f>
        <v>0</v>
      </c>
      <c r="R173" s="236" t="s">
        <v>315</v>
      </c>
      <c r="S173" s="236" t="s">
        <v>191</v>
      </c>
      <c r="T173" s="237" t="s">
        <v>191</v>
      </c>
      <c r="U173" s="222">
        <v>0</v>
      </c>
      <c r="V173" s="222">
        <f>ROUND(E173*U173,2)</f>
        <v>0</v>
      </c>
      <c r="W173" s="222"/>
      <c r="X173" s="222" t="s">
        <v>240</v>
      </c>
      <c r="Y173" s="212"/>
      <c r="Z173" s="212"/>
      <c r="AA173" s="212"/>
      <c r="AB173" s="212"/>
      <c r="AC173" s="212"/>
      <c r="AD173" s="212"/>
      <c r="AE173" s="212"/>
      <c r="AF173" s="212"/>
      <c r="AG173" s="212" t="s">
        <v>241</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65" t="s">
        <v>957</v>
      </c>
      <c r="D174" s="262"/>
      <c r="E174" s="262"/>
      <c r="F174" s="262"/>
      <c r="G174" s="26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311</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63" t="s">
        <v>962</v>
      </c>
      <c r="D175" s="254"/>
      <c r="E175" s="255">
        <v>52</v>
      </c>
      <c r="F175" s="222"/>
      <c r="G175" s="22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304</v>
      </c>
      <c r="AH175" s="212">
        <v>5</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49"/>
      <c r="D176" s="242"/>
      <c r="E176" s="242"/>
      <c r="F176" s="242"/>
      <c r="G176" s="242"/>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197</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33.75" outlineLevel="1" x14ac:dyDescent="0.2">
      <c r="A177" s="231">
        <v>20</v>
      </c>
      <c r="B177" s="232" t="s">
        <v>976</v>
      </c>
      <c r="C177" s="246" t="s">
        <v>977</v>
      </c>
      <c r="D177" s="233" t="s">
        <v>494</v>
      </c>
      <c r="E177" s="234">
        <v>11</v>
      </c>
      <c r="F177" s="235"/>
      <c r="G177" s="236">
        <f>ROUND(E177*F177,2)</f>
        <v>0</v>
      </c>
      <c r="H177" s="235"/>
      <c r="I177" s="236">
        <f>ROUND(E177*H177,2)</f>
        <v>0</v>
      </c>
      <c r="J177" s="235"/>
      <c r="K177" s="236">
        <f>ROUND(E177*J177,2)</f>
        <v>0</v>
      </c>
      <c r="L177" s="236">
        <v>21</v>
      </c>
      <c r="M177" s="236">
        <f>G177*(1+L177/100)</f>
        <v>0</v>
      </c>
      <c r="N177" s="236">
        <v>0</v>
      </c>
      <c r="O177" s="236">
        <f>ROUND(E177*N177,2)</f>
        <v>0</v>
      </c>
      <c r="P177" s="236">
        <v>0</v>
      </c>
      <c r="Q177" s="236">
        <f>ROUND(E177*P177,2)</f>
        <v>0</v>
      </c>
      <c r="R177" s="236" t="s">
        <v>315</v>
      </c>
      <c r="S177" s="236" t="s">
        <v>191</v>
      </c>
      <c r="T177" s="237" t="s">
        <v>191</v>
      </c>
      <c r="U177" s="222">
        <v>0</v>
      </c>
      <c r="V177" s="222">
        <f>ROUND(E177*U177,2)</f>
        <v>0</v>
      </c>
      <c r="W177" s="222"/>
      <c r="X177" s="222" t="s">
        <v>240</v>
      </c>
      <c r="Y177" s="212"/>
      <c r="Z177" s="212"/>
      <c r="AA177" s="212"/>
      <c r="AB177" s="212"/>
      <c r="AC177" s="212"/>
      <c r="AD177" s="212"/>
      <c r="AE177" s="212"/>
      <c r="AF177" s="212"/>
      <c r="AG177" s="212" t="s">
        <v>241</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65" t="s">
        <v>957</v>
      </c>
      <c r="D178" s="262"/>
      <c r="E178" s="262"/>
      <c r="F178" s="262"/>
      <c r="G178" s="26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311</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63" t="s">
        <v>965</v>
      </c>
      <c r="D179" s="254"/>
      <c r="E179" s="255">
        <v>11</v>
      </c>
      <c r="F179" s="222"/>
      <c r="G179" s="22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304</v>
      </c>
      <c r="AH179" s="212">
        <v>5</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49"/>
      <c r="D180" s="242"/>
      <c r="E180" s="242"/>
      <c r="F180" s="242"/>
      <c r="G180" s="24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197</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33.75" outlineLevel="1" x14ac:dyDescent="0.2">
      <c r="A181" s="231">
        <v>21</v>
      </c>
      <c r="B181" s="232" t="s">
        <v>978</v>
      </c>
      <c r="C181" s="246" t="s">
        <v>979</v>
      </c>
      <c r="D181" s="233" t="s">
        <v>494</v>
      </c>
      <c r="E181" s="234">
        <v>52</v>
      </c>
      <c r="F181" s="235"/>
      <c r="G181" s="236">
        <f>ROUND(E181*F181,2)</f>
        <v>0</v>
      </c>
      <c r="H181" s="235"/>
      <c r="I181" s="236">
        <f>ROUND(E181*H181,2)</f>
        <v>0</v>
      </c>
      <c r="J181" s="235"/>
      <c r="K181" s="236">
        <f>ROUND(E181*J181,2)</f>
        <v>0</v>
      </c>
      <c r="L181" s="236">
        <v>21</v>
      </c>
      <c r="M181" s="236">
        <f>G181*(1+L181/100)</f>
        <v>0</v>
      </c>
      <c r="N181" s="236">
        <v>0</v>
      </c>
      <c r="O181" s="236">
        <f>ROUND(E181*N181,2)</f>
        <v>0</v>
      </c>
      <c r="P181" s="236">
        <v>0</v>
      </c>
      <c r="Q181" s="236">
        <f>ROUND(E181*P181,2)</f>
        <v>0</v>
      </c>
      <c r="R181" s="236" t="s">
        <v>315</v>
      </c>
      <c r="S181" s="236" t="s">
        <v>191</v>
      </c>
      <c r="T181" s="237" t="s">
        <v>191</v>
      </c>
      <c r="U181" s="222">
        <v>0</v>
      </c>
      <c r="V181" s="222">
        <f>ROUND(E181*U181,2)</f>
        <v>0</v>
      </c>
      <c r="W181" s="222"/>
      <c r="X181" s="222" t="s">
        <v>240</v>
      </c>
      <c r="Y181" s="212"/>
      <c r="Z181" s="212"/>
      <c r="AA181" s="212"/>
      <c r="AB181" s="212"/>
      <c r="AC181" s="212"/>
      <c r="AD181" s="212"/>
      <c r="AE181" s="212"/>
      <c r="AF181" s="212"/>
      <c r="AG181" s="212" t="s">
        <v>241</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65" t="s">
        <v>957</v>
      </c>
      <c r="D182" s="262"/>
      <c r="E182" s="262"/>
      <c r="F182" s="262"/>
      <c r="G182" s="26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311</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63" t="s">
        <v>962</v>
      </c>
      <c r="D183" s="254"/>
      <c r="E183" s="255">
        <v>52</v>
      </c>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304</v>
      </c>
      <c r="AH183" s="212">
        <v>5</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49"/>
      <c r="D184" s="242"/>
      <c r="E184" s="242"/>
      <c r="F184" s="242"/>
      <c r="G184" s="242"/>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197</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ht="33.75" outlineLevel="1" x14ac:dyDescent="0.2">
      <c r="A185" s="231">
        <v>22</v>
      </c>
      <c r="B185" s="232" t="s">
        <v>980</v>
      </c>
      <c r="C185" s="246" t="s">
        <v>981</v>
      </c>
      <c r="D185" s="233" t="s">
        <v>494</v>
      </c>
      <c r="E185" s="234">
        <v>11</v>
      </c>
      <c r="F185" s="235"/>
      <c r="G185" s="236">
        <f>ROUND(E185*F185,2)</f>
        <v>0</v>
      </c>
      <c r="H185" s="235"/>
      <c r="I185" s="236">
        <f>ROUND(E185*H185,2)</f>
        <v>0</v>
      </c>
      <c r="J185" s="235"/>
      <c r="K185" s="236">
        <f>ROUND(E185*J185,2)</f>
        <v>0</v>
      </c>
      <c r="L185" s="236">
        <v>21</v>
      </c>
      <c r="M185" s="236">
        <f>G185*(1+L185/100)</f>
        <v>0</v>
      </c>
      <c r="N185" s="236">
        <v>0</v>
      </c>
      <c r="O185" s="236">
        <f>ROUND(E185*N185,2)</f>
        <v>0</v>
      </c>
      <c r="P185" s="236">
        <v>0</v>
      </c>
      <c r="Q185" s="236">
        <f>ROUND(E185*P185,2)</f>
        <v>0</v>
      </c>
      <c r="R185" s="236" t="s">
        <v>315</v>
      </c>
      <c r="S185" s="236" t="s">
        <v>191</v>
      </c>
      <c r="T185" s="237" t="s">
        <v>191</v>
      </c>
      <c r="U185" s="222">
        <v>0</v>
      </c>
      <c r="V185" s="222">
        <f>ROUND(E185*U185,2)</f>
        <v>0</v>
      </c>
      <c r="W185" s="222"/>
      <c r="X185" s="222" t="s">
        <v>240</v>
      </c>
      <c r="Y185" s="212"/>
      <c r="Z185" s="212"/>
      <c r="AA185" s="212"/>
      <c r="AB185" s="212"/>
      <c r="AC185" s="212"/>
      <c r="AD185" s="212"/>
      <c r="AE185" s="212"/>
      <c r="AF185" s="212"/>
      <c r="AG185" s="212" t="s">
        <v>241</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65" t="s">
        <v>957</v>
      </c>
      <c r="D186" s="262"/>
      <c r="E186" s="262"/>
      <c r="F186" s="262"/>
      <c r="G186" s="26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311</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63" t="s">
        <v>965</v>
      </c>
      <c r="D187" s="254"/>
      <c r="E187" s="255">
        <v>11</v>
      </c>
      <c r="F187" s="222"/>
      <c r="G187" s="222"/>
      <c r="H187" s="222"/>
      <c r="I187" s="222"/>
      <c r="J187" s="222"/>
      <c r="K187" s="222"/>
      <c r="L187" s="222"/>
      <c r="M187" s="222"/>
      <c r="N187" s="222"/>
      <c r="O187" s="222"/>
      <c r="P187" s="222"/>
      <c r="Q187" s="222"/>
      <c r="R187" s="222"/>
      <c r="S187" s="222"/>
      <c r="T187" s="222"/>
      <c r="U187" s="222"/>
      <c r="V187" s="222"/>
      <c r="W187" s="222"/>
      <c r="X187" s="222"/>
      <c r="Y187" s="212"/>
      <c r="Z187" s="212"/>
      <c r="AA187" s="212"/>
      <c r="AB187" s="212"/>
      <c r="AC187" s="212"/>
      <c r="AD187" s="212"/>
      <c r="AE187" s="212"/>
      <c r="AF187" s="212"/>
      <c r="AG187" s="212" t="s">
        <v>304</v>
      </c>
      <c r="AH187" s="212">
        <v>5</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49"/>
      <c r="D188" s="242"/>
      <c r="E188" s="242"/>
      <c r="F188" s="242"/>
      <c r="G188" s="242"/>
      <c r="H188" s="222"/>
      <c r="I188" s="222"/>
      <c r="J188" s="222"/>
      <c r="K188" s="222"/>
      <c r="L188" s="222"/>
      <c r="M188" s="222"/>
      <c r="N188" s="222"/>
      <c r="O188" s="222"/>
      <c r="P188" s="222"/>
      <c r="Q188" s="222"/>
      <c r="R188" s="222"/>
      <c r="S188" s="222"/>
      <c r="T188" s="222"/>
      <c r="U188" s="222"/>
      <c r="V188" s="222"/>
      <c r="W188" s="222"/>
      <c r="X188" s="222"/>
      <c r="Y188" s="212"/>
      <c r="Z188" s="212"/>
      <c r="AA188" s="212"/>
      <c r="AB188" s="212"/>
      <c r="AC188" s="212"/>
      <c r="AD188" s="212"/>
      <c r="AE188" s="212"/>
      <c r="AF188" s="212"/>
      <c r="AG188" s="212" t="s">
        <v>197</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31">
        <v>23</v>
      </c>
      <c r="B189" s="232" t="s">
        <v>982</v>
      </c>
      <c r="C189" s="246" t="s">
        <v>983</v>
      </c>
      <c r="D189" s="233" t="s">
        <v>301</v>
      </c>
      <c r="E189" s="234">
        <v>3909</v>
      </c>
      <c r="F189" s="235"/>
      <c r="G189" s="236">
        <f>ROUND(E189*F189,2)</f>
        <v>0</v>
      </c>
      <c r="H189" s="235"/>
      <c r="I189" s="236">
        <f>ROUND(E189*H189,2)</f>
        <v>0</v>
      </c>
      <c r="J189" s="235"/>
      <c r="K189" s="236">
        <f>ROUND(E189*J189,2)</f>
        <v>0</v>
      </c>
      <c r="L189" s="236">
        <v>21</v>
      </c>
      <c r="M189" s="236">
        <f>G189*(1+L189/100)</f>
        <v>0</v>
      </c>
      <c r="N189" s="236">
        <v>0</v>
      </c>
      <c r="O189" s="236">
        <f>ROUND(E189*N189,2)</f>
        <v>0</v>
      </c>
      <c r="P189" s="236">
        <v>0</v>
      </c>
      <c r="Q189" s="236">
        <f>ROUND(E189*P189,2)</f>
        <v>0</v>
      </c>
      <c r="R189" s="236" t="s">
        <v>315</v>
      </c>
      <c r="S189" s="236" t="s">
        <v>191</v>
      </c>
      <c r="T189" s="237" t="s">
        <v>191</v>
      </c>
      <c r="U189" s="222">
        <v>0</v>
      </c>
      <c r="V189" s="222">
        <f>ROUND(E189*U189,2)</f>
        <v>0</v>
      </c>
      <c r="W189" s="222"/>
      <c r="X189" s="222" t="s">
        <v>240</v>
      </c>
      <c r="Y189" s="212"/>
      <c r="Z189" s="212"/>
      <c r="AA189" s="212"/>
      <c r="AB189" s="212"/>
      <c r="AC189" s="212"/>
      <c r="AD189" s="212"/>
      <c r="AE189" s="212"/>
      <c r="AF189" s="212"/>
      <c r="AG189" s="212" t="s">
        <v>241</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65" t="s">
        <v>984</v>
      </c>
      <c r="D190" s="262"/>
      <c r="E190" s="262"/>
      <c r="F190" s="262"/>
      <c r="G190" s="26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311</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63" t="s">
        <v>985</v>
      </c>
      <c r="D191" s="254"/>
      <c r="E191" s="255">
        <v>1549</v>
      </c>
      <c r="F191" s="222"/>
      <c r="G191" s="222"/>
      <c r="H191" s="222"/>
      <c r="I191" s="222"/>
      <c r="J191" s="222"/>
      <c r="K191" s="222"/>
      <c r="L191" s="222"/>
      <c r="M191" s="222"/>
      <c r="N191" s="222"/>
      <c r="O191" s="222"/>
      <c r="P191" s="222"/>
      <c r="Q191" s="222"/>
      <c r="R191" s="222"/>
      <c r="S191" s="222"/>
      <c r="T191" s="222"/>
      <c r="U191" s="222"/>
      <c r="V191" s="222"/>
      <c r="W191" s="222"/>
      <c r="X191" s="222"/>
      <c r="Y191" s="212"/>
      <c r="Z191" s="212"/>
      <c r="AA191" s="212"/>
      <c r="AB191" s="212"/>
      <c r="AC191" s="212"/>
      <c r="AD191" s="212"/>
      <c r="AE191" s="212"/>
      <c r="AF191" s="212"/>
      <c r="AG191" s="212" t="s">
        <v>304</v>
      </c>
      <c r="AH191" s="212">
        <v>5</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63" t="s">
        <v>986</v>
      </c>
      <c r="D192" s="254"/>
      <c r="E192" s="255">
        <v>2360</v>
      </c>
      <c r="F192" s="222"/>
      <c r="G192" s="222"/>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304</v>
      </c>
      <c r="AH192" s="212">
        <v>5</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64" t="s">
        <v>307</v>
      </c>
      <c r="D193" s="256"/>
      <c r="E193" s="257">
        <v>3909</v>
      </c>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304</v>
      </c>
      <c r="AH193" s="212">
        <v>1</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49"/>
      <c r="D194" s="242"/>
      <c r="E194" s="242"/>
      <c r="F194" s="242"/>
      <c r="G194" s="24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197</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31">
        <v>24</v>
      </c>
      <c r="B195" s="232" t="s">
        <v>987</v>
      </c>
      <c r="C195" s="246" t="s">
        <v>988</v>
      </c>
      <c r="D195" s="233" t="s">
        <v>301</v>
      </c>
      <c r="E195" s="234">
        <v>367.6</v>
      </c>
      <c r="F195" s="235"/>
      <c r="G195" s="236">
        <f>ROUND(E195*F195,2)</f>
        <v>0</v>
      </c>
      <c r="H195" s="235"/>
      <c r="I195" s="236">
        <f>ROUND(E195*H195,2)</f>
        <v>0</v>
      </c>
      <c r="J195" s="235"/>
      <c r="K195" s="236">
        <f>ROUND(E195*J195,2)</f>
        <v>0</v>
      </c>
      <c r="L195" s="236">
        <v>21</v>
      </c>
      <c r="M195" s="236">
        <f>G195*(1+L195/100)</f>
        <v>0</v>
      </c>
      <c r="N195" s="236">
        <v>9.4000000000000004E-3</v>
      </c>
      <c r="O195" s="236">
        <f>ROUND(E195*N195,2)</f>
        <v>3.46</v>
      </c>
      <c r="P195" s="236">
        <v>0</v>
      </c>
      <c r="Q195" s="236">
        <f>ROUND(E195*P195,2)</f>
        <v>0</v>
      </c>
      <c r="R195" s="236" t="s">
        <v>878</v>
      </c>
      <c r="S195" s="236" t="s">
        <v>191</v>
      </c>
      <c r="T195" s="237" t="s">
        <v>191</v>
      </c>
      <c r="U195" s="222">
        <v>0.86</v>
      </c>
      <c r="V195" s="222">
        <f>ROUND(E195*U195,2)</f>
        <v>316.14</v>
      </c>
      <c r="W195" s="222"/>
      <c r="X195" s="222" t="s">
        <v>240</v>
      </c>
      <c r="Y195" s="212"/>
      <c r="Z195" s="212"/>
      <c r="AA195" s="212"/>
      <c r="AB195" s="212"/>
      <c r="AC195" s="212"/>
      <c r="AD195" s="212"/>
      <c r="AE195" s="212"/>
      <c r="AF195" s="212"/>
      <c r="AG195" s="212" t="s">
        <v>241</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65" t="s">
        <v>989</v>
      </c>
      <c r="D196" s="262"/>
      <c r="E196" s="262"/>
      <c r="F196" s="262"/>
      <c r="G196" s="262"/>
      <c r="H196" s="222"/>
      <c r="I196" s="222"/>
      <c r="J196" s="222"/>
      <c r="K196" s="222"/>
      <c r="L196" s="222"/>
      <c r="M196" s="222"/>
      <c r="N196" s="222"/>
      <c r="O196" s="222"/>
      <c r="P196" s="222"/>
      <c r="Q196" s="222"/>
      <c r="R196" s="222"/>
      <c r="S196" s="222"/>
      <c r="T196" s="222"/>
      <c r="U196" s="222"/>
      <c r="V196" s="222"/>
      <c r="W196" s="222"/>
      <c r="X196" s="222"/>
      <c r="Y196" s="212"/>
      <c r="Z196" s="212"/>
      <c r="AA196" s="212"/>
      <c r="AB196" s="212"/>
      <c r="AC196" s="212"/>
      <c r="AD196" s="212"/>
      <c r="AE196" s="212"/>
      <c r="AF196" s="212"/>
      <c r="AG196" s="212" t="s">
        <v>311</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48" t="s">
        <v>990</v>
      </c>
      <c r="D197" s="240"/>
      <c r="E197" s="240"/>
      <c r="F197" s="240"/>
      <c r="G197" s="240"/>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195</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63" t="s">
        <v>858</v>
      </c>
      <c r="D198" s="254"/>
      <c r="E198" s="255"/>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304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63" t="s">
        <v>991</v>
      </c>
      <c r="D199" s="254"/>
      <c r="E199" s="255">
        <v>130</v>
      </c>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304</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63" t="s">
        <v>992</v>
      </c>
      <c r="D200" s="254"/>
      <c r="E200" s="255">
        <v>44</v>
      </c>
      <c r="F200" s="222"/>
      <c r="G200" s="22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304</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63" t="s">
        <v>993</v>
      </c>
      <c r="D201" s="254"/>
      <c r="E201" s="255">
        <v>193.6</v>
      </c>
      <c r="F201" s="222"/>
      <c r="G201" s="222"/>
      <c r="H201" s="222"/>
      <c r="I201" s="222"/>
      <c r="J201" s="222"/>
      <c r="K201" s="222"/>
      <c r="L201" s="222"/>
      <c r="M201" s="222"/>
      <c r="N201" s="222"/>
      <c r="O201" s="222"/>
      <c r="P201" s="222"/>
      <c r="Q201" s="222"/>
      <c r="R201" s="222"/>
      <c r="S201" s="222"/>
      <c r="T201" s="222"/>
      <c r="U201" s="222"/>
      <c r="V201" s="222"/>
      <c r="W201" s="222"/>
      <c r="X201" s="222"/>
      <c r="Y201" s="212"/>
      <c r="Z201" s="212"/>
      <c r="AA201" s="212"/>
      <c r="AB201" s="212"/>
      <c r="AC201" s="212"/>
      <c r="AD201" s="212"/>
      <c r="AE201" s="212"/>
      <c r="AF201" s="212"/>
      <c r="AG201" s="212" t="s">
        <v>304</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64" t="s">
        <v>307</v>
      </c>
      <c r="D202" s="256"/>
      <c r="E202" s="257">
        <v>367.6</v>
      </c>
      <c r="F202" s="222"/>
      <c r="G202" s="222"/>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304</v>
      </c>
      <c r="AH202" s="212">
        <v>1</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19"/>
      <c r="B203" s="220"/>
      <c r="C203" s="249"/>
      <c r="D203" s="242"/>
      <c r="E203" s="242"/>
      <c r="F203" s="242"/>
      <c r="G203" s="24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197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31">
        <v>25</v>
      </c>
      <c r="B204" s="232" t="s">
        <v>994</v>
      </c>
      <c r="C204" s="246" t="s">
        <v>995</v>
      </c>
      <c r="D204" s="233" t="s">
        <v>301</v>
      </c>
      <c r="E204" s="234">
        <v>367.6</v>
      </c>
      <c r="F204" s="235"/>
      <c r="G204" s="236">
        <f>ROUND(E204*F204,2)</f>
        <v>0</v>
      </c>
      <c r="H204" s="235"/>
      <c r="I204" s="236">
        <f>ROUND(E204*H204,2)</f>
        <v>0</v>
      </c>
      <c r="J204" s="235"/>
      <c r="K204" s="236">
        <f>ROUND(E204*J204,2)</f>
        <v>0</v>
      </c>
      <c r="L204" s="236">
        <v>21</v>
      </c>
      <c r="M204" s="236">
        <f>G204*(1+L204/100)</f>
        <v>0</v>
      </c>
      <c r="N204" s="236">
        <v>0</v>
      </c>
      <c r="O204" s="236">
        <f>ROUND(E204*N204,2)</f>
        <v>0</v>
      </c>
      <c r="P204" s="236">
        <v>0</v>
      </c>
      <c r="Q204" s="236">
        <f>ROUND(E204*P204,2)</f>
        <v>0</v>
      </c>
      <c r="R204" s="236" t="s">
        <v>878</v>
      </c>
      <c r="S204" s="236" t="s">
        <v>191</v>
      </c>
      <c r="T204" s="237" t="s">
        <v>191</v>
      </c>
      <c r="U204" s="222">
        <v>0.371</v>
      </c>
      <c r="V204" s="222">
        <f>ROUND(E204*U204,2)</f>
        <v>136.38</v>
      </c>
      <c r="W204" s="222"/>
      <c r="X204" s="222" t="s">
        <v>240</v>
      </c>
      <c r="Y204" s="212"/>
      <c r="Z204" s="212"/>
      <c r="AA204" s="212"/>
      <c r="AB204" s="212"/>
      <c r="AC204" s="212"/>
      <c r="AD204" s="212"/>
      <c r="AE204" s="212"/>
      <c r="AF204" s="212"/>
      <c r="AG204" s="212" t="s">
        <v>241</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65" t="s">
        <v>989</v>
      </c>
      <c r="D205" s="262"/>
      <c r="E205" s="262"/>
      <c r="F205" s="262"/>
      <c r="G205" s="262"/>
      <c r="H205" s="222"/>
      <c r="I205" s="222"/>
      <c r="J205" s="222"/>
      <c r="K205" s="222"/>
      <c r="L205" s="222"/>
      <c r="M205" s="222"/>
      <c r="N205" s="222"/>
      <c r="O205" s="222"/>
      <c r="P205" s="222"/>
      <c r="Q205" s="222"/>
      <c r="R205" s="222"/>
      <c r="S205" s="222"/>
      <c r="T205" s="222"/>
      <c r="U205" s="222"/>
      <c r="V205" s="222"/>
      <c r="W205" s="222"/>
      <c r="X205" s="222"/>
      <c r="Y205" s="212"/>
      <c r="Z205" s="212"/>
      <c r="AA205" s="212"/>
      <c r="AB205" s="212"/>
      <c r="AC205" s="212"/>
      <c r="AD205" s="212"/>
      <c r="AE205" s="212"/>
      <c r="AF205" s="212"/>
      <c r="AG205" s="212" t="s">
        <v>311</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48" t="s">
        <v>990</v>
      </c>
      <c r="D206" s="240"/>
      <c r="E206" s="240"/>
      <c r="F206" s="240"/>
      <c r="G206" s="240"/>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195</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63" t="s">
        <v>996</v>
      </c>
      <c r="D207" s="254"/>
      <c r="E207" s="255">
        <v>367.6</v>
      </c>
      <c r="F207" s="222"/>
      <c r="G207" s="22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304</v>
      </c>
      <c r="AH207" s="212">
        <v>5</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49"/>
      <c r="D208" s="242"/>
      <c r="E208" s="242"/>
      <c r="F208" s="242"/>
      <c r="G208" s="24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197</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31">
        <v>26</v>
      </c>
      <c r="B209" s="232" t="s">
        <v>997</v>
      </c>
      <c r="C209" s="246" t="s">
        <v>998</v>
      </c>
      <c r="D209" s="233" t="s">
        <v>238</v>
      </c>
      <c r="E209" s="234">
        <v>1</v>
      </c>
      <c r="F209" s="235"/>
      <c r="G209" s="236">
        <f>ROUND(E209*F209,2)</f>
        <v>0</v>
      </c>
      <c r="H209" s="235"/>
      <c r="I209" s="236">
        <f>ROUND(E209*H209,2)</f>
        <v>0</v>
      </c>
      <c r="J209" s="235"/>
      <c r="K209" s="236">
        <f>ROUND(E209*J209,2)</f>
        <v>0</v>
      </c>
      <c r="L209" s="236">
        <v>21</v>
      </c>
      <c r="M209" s="236">
        <f>G209*(1+L209/100)</f>
        <v>0</v>
      </c>
      <c r="N209" s="236">
        <v>0</v>
      </c>
      <c r="O209" s="236">
        <f>ROUND(E209*N209,2)</f>
        <v>0</v>
      </c>
      <c r="P209" s="236">
        <v>0</v>
      </c>
      <c r="Q209" s="236">
        <f>ROUND(E209*P209,2)</f>
        <v>0</v>
      </c>
      <c r="R209" s="236"/>
      <c r="S209" s="236" t="s">
        <v>239</v>
      </c>
      <c r="T209" s="237" t="s">
        <v>192</v>
      </c>
      <c r="U209" s="222">
        <v>1.0999999999999999E-2</v>
      </c>
      <c r="V209" s="222">
        <f>ROUND(E209*U209,2)</f>
        <v>0.01</v>
      </c>
      <c r="W209" s="222"/>
      <c r="X209" s="222" t="s">
        <v>240</v>
      </c>
      <c r="Y209" s="212"/>
      <c r="Z209" s="212"/>
      <c r="AA209" s="212"/>
      <c r="AB209" s="212"/>
      <c r="AC209" s="212"/>
      <c r="AD209" s="212"/>
      <c r="AE209" s="212"/>
      <c r="AF209" s="212"/>
      <c r="AG209" s="212" t="s">
        <v>241</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50"/>
      <c r="D210" s="243"/>
      <c r="E210" s="243"/>
      <c r="F210" s="243"/>
      <c r="G210" s="243"/>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197</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31">
        <v>27</v>
      </c>
      <c r="B211" s="232" t="s">
        <v>999</v>
      </c>
      <c r="C211" s="246" t="s">
        <v>1000</v>
      </c>
      <c r="D211" s="233" t="s">
        <v>238</v>
      </c>
      <c r="E211" s="234">
        <v>1</v>
      </c>
      <c r="F211" s="235"/>
      <c r="G211" s="236">
        <f>ROUND(E211*F211,2)</f>
        <v>0</v>
      </c>
      <c r="H211" s="235"/>
      <c r="I211" s="236">
        <f>ROUND(E211*H211,2)</f>
        <v>0</v>
      </c>
      <c r="J211" s="235"/>
      <c r="K211" s="236">
        <f>ROUND(E211*J211,2)</f>
        <v>0</v>
      </c>
      <c r="L211" s="236">
        <v>21</v>
      </c>
      <c r="M211" s="236">
        <f>G211*(1+L211/100)</f>
        <v>0</v>
      </c>
      <c r="N211" s="236">
        <v>0</v>
      </c>
      <c r="O211" s="236">
        <f>ROUND(E211*N211,2)</f>
        <v>0</v>
      </c>
      <c r="P211" s="236">
        <v>0</v>
      </c>
      <c r="Q211" s="236">
        <f>ROUND(E211*P211,2)</f>
        <v>0</v>
      </c>
      <c r="R211" s="236"/>
      <c r="S211" s="236" t="s">
        <v>239</v>
      </c>
      <c r="T211" s="237" t="s">
        <v>192</v>
      </c>
      <c r="U211" s="222">
        <v>0</v>
      </c>
      <c r="V211" s="222">
        <f>ROUND(E211*U211,2)</f>
        <v>0</v>
      </c>
      <c r="W211" s="222"/>
      <c r="X211" s="222" t="s">
        <v>240</v>
      </c>
      <c r="Y211" s="212"/>
      <c r="Z211" s="212"/>
      <c r="AA211" s="212"/>
      <c r="AB211" s="212"/>
      <c r="AC211" s="212"/>
      <c r="AD211" s="212"/>
      <c r="AE211" s="212"/>
      <c r="AF211" s="212"/>
      <c r="AG211" s="212" t="s">
        <v>241</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50"/>
      <c r="D212" s="243"/>
      <c r="E212" s="243"/>
      <c r="F212" s="243"/>
      <c r="G212" s="243"/>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197</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31">
        <v>28</v>
      </c>
      <c r="B213" s="232" t="s">
        <v>1001</v>
      </c>
      <c r="C213" s="246" t="s">
        <v>1002</v>
      </c>
      <c r="D213" s="233" t="s">
        <v>238</v>
      </c>
      <c r="E213" s="234">
        <v>1</v>
      </c>
      <c r="F213" s="235"/>
      <c r="G213" s="236">
        <f>ROUND(E213*F213,2)</f>
        <v>0</v>
      </c>
      <c r="H213" s="235"/>
      <c r="I213" s="236">
        <f>ROUND(E213*H213,2)</f>
        <v>0</v>
      </c>
      <c r="J213" s="235"/>
      <c r="K213" s="236">
        <f>ROUND(E213*J213,2)</f>
        <v>0</v>
      </c>
      <c r="L213" s="236">
        <v>21</v>
      </c>
      <c r="M213" s="236">
        <f>G213*(1+L213/100)</f>
        <v>0</v>
      </c>
      <c r="N213" s="236">
        <v>0</v>
      </c>
      <c r="O213" s="236">
        <f>ROUND(E213*N213,2)</f>
        <v>0</v>
      </c>
      <c r="P213" s="236">
        <v>0</v>
      </c>
      <c r="Q213" s="236">
        <f>ROUND(E213*P213,2)</f>
        <v>0</v>
      </c>
      <c r="R213" s="236"/>
      <c r="S213" s="236" t="s">
        <v>239</v>
      </c>
      <c r="T213" s="237" t="s">
        <v>192</v>
      </c>
      <c r="U213" s="222">
        <v>0</v>
      </c>
      <c r="V213" s="222">
        <f>ROUND(E213*U213,2)</f>
        <v>0</v>
      </c>
      <c r="W213" s="222"/>
      <c r="X213" s="222" t="s">
        <v>240</v>
      </c>
      <c r="Y213" s="212"/>
      <c r="Z213" s="212"/>
      <c r="AA213" s="212"/>
      <c r="AB213" s="212"/>
      <c r="AC213" s="212"/>
      <c r="AD213" s="212"/>
      <c r="AE213" s="212"/>
      <c r="AF213" s="212"/>
      <c r="AG213" s="212" t="s">
        <v>241</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50"/>
      <c r="D214" s="243"/>
      <c r="E214" s="243"/>
      <c r="F214" s="243"/>
      <c r="G214" s="243"/>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197</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x14ac:dyDescent="0.2">
      <c r="A215" s="3"/>
      <c r="B215" s="4"/>
      <c r="C215" s="251"/>
      <c r="D215" s="6"/>
      <c r="E215" s="3"/>
      <c r="F215" s="3"/>
      <c r="G215" s="3"/>
      <c r="H215" s="3"/>
      <c r="I215" s="3"/>
      <c r="J215" s="3"/>
      <c r="K215" s="3"/>
      <c r="L215" s="3"/>
      <c r="M215" s="3"/>
      <c r="N215" s="3"/>
      <c r="O215" s="3"/>
      <c r="P215" s="3"/>
      <c r="Q215" s="3"/>
      <c r="R215" s="3"/>
      <c r="S215" s="3"/>
      <c r="T215" s="3"/>
      <c r="U215" s="3"/>
      <c r="V215" s="3"/>
      <c r="W215" s="3"/>
      <c r="X215" s="3"/>
      <c r="AE215">
        <v>15</v>
      </c>
      <c r="AF215">
        <v>21</v>
      </c>
      <c r="AG215" t="s">
        <v>173</v>
      </c>
    </row>
    <row r="216" spans="1:60" x14ac:dyDescent="0.2">
      <c r="A216" s="215"/>
      <c r="B216" s="216" t="s">
        <v>29</v>
      </c>
      <c r="C216" s="252"/>
      <c r="D216" s="217"/>
      <c r="E216" s="218"/>
      <c r="F216" s="218"/>
      <c r="G216" s="244">
        <f>G8</f>
        <v>0</v>
      </c>
      <c r="H216" s="3"/>
      <c r="I216" s="3"/>
      <c r="J216" s="3"/>
      <c r="K216" s="3"/>
      <c r="L216" s="3"/>
      <c r="M216" s="3"/>
      <c r="N216" s="3"/>
      <c r="O216" s="3"/>
      <c r="P216" s="3"/>
      <c r="Q216" s="3"/>
      <c r="R216" s="3"/>
      <c r="S216" s="3"/>
      <c r="T216" s="3"/>
      <c r="U216" s="3"/>
      <c r="V216" s="3"/>
      <c r="W216" s="3"/>
      <c r="X216" s="3"/>
      <c r="AE216">
        <f>SUMIF(L7:L214,AE215,G7:G214)</f>
        <v>0</v>
      </c>
      <c r="AF216">
        <f>SUMIF(L7:L214,AF215,G7:G214)</f>
        <v>0</v>
      </c>
      <c r="AG216" t="s">
        <v>292</v>
      </c>
    </row>
    <row r="217" spans="1:60" x14ac:dyDescent="0.2">
      <c r="C217" s="253"/>
      <c r="D217" s="10"/>
      <c r="AG217" t="s">
        <v>297</v>
      </c>
    </row>
    <row r="218" spans="1:60" x14ac:dyDescent="0.2">
      <c r="D218" s="10"/>
    </row>
    <row r="219" spans="1:60" x14ac:dyDescent="0.2">
      <c r="D219" s="10"/>
    </row>
    <row r="220" spans="1:60" x14ac:dyDescent="0.2">
      <c r="D220" s="10"/>
    </row>
    <row r="221" spans="1:60" x14ac:dyDescent="0.2">
      <c r="D221" s="10"/>
    </row>
    <row r="222" spans="1:60" x14ac:dyDescent="0.2">
      <c r="D222" s="10"/>
    </row>
    <row r="223" spans="1:60" x14ac:dyDescent="0.2">
      <c r="D223" s="10"/>
    </row>
    <row r="224" spans="1:60"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7rqHLYxGPifZZjl0eYuShQE9KyD59EywRIQrTljTJKfNiqLVZSPD+n9b/BSO37e+7syUTIKFl/hKKAr2TTZlCQ==" saltValue="rwhejm5JZFPMq3ywghLz2Q==" spinCount="100000" sheet="1"/>
  <mergeCells count="59">
    <mergeCell ref="C206:G206"/>
    <mergeCell ref="C208:G208"/>
    <mergeCell ref="C210:G210"/>
    <mergeCell ref="C212:G212"/>
    <mergeCell ref="C214:G214"/>
    <mergeCell ref="C190:G190"/>
    <mergeCell ref="C194:G194"/>
    <mergeCell ref="C196:G196"/>
    <mergeCell ref="C197:G197"/>
    <mergeCell ref="C203:G203"/>
    <mergeCell ref="C205:G205"/>
    <mergeCell ref="C178:G178"/>
    <mergeCell ref="C180:G180"/>
    <mergeCell ref="C182:G182"/>
    <mergeCell ref="C184:G184"/>
    <mergeCell ref="C186:G186"/>
    <mergeCell ref="C188:G188"/>
    <mergeCell ref="C166:G166"/>
    <mergeCell ref="C168:G168"/>
    <mergeCell ref="C170:G170"/>
    <mergeCell ref="C172:G172"/>
    <mergeCell ref="C174:G174"/>
    <mergeCell ref="C176:G176"/>
    <mergeCell ref="C154:G154"/>
    <mergeCell ref="C156:G156"/>
    <mergeCell ref="C158:G158"/>
    <mergeCell ref="C160:G160"/>
    <mergeCell ref="C162:G162"/>
    <mergeCell ref="C164:G164"/>
    <mergeCell ref="C140:G140"/>
    <mergeCell ref="C143:G143"/>
    <mergeCell ref="C145:G145"/>
    <mergeCell ref="C148:G148"/>
    <mergeCell ref="C150:G150"/>
    <mergeCell ref="C152:G152"/>
    <mergeCell ref="C128:G128"/>
    <mergeCell ref="C130:G130"/>
    <mergeCell ref="C132:G132"/>
    <mergeCell ref="C134:G134"/>
    <mergeCell ref="C136:G136"/>
    <mergeCell ref="C138:G138"/>
    <mergeCell ref="C101:G101"/>
    <mergeCell ref="C116:G116"/>
    <mergeCell ref="C118:G118"/>
    <mergeCell ref="C122:G122"/>
    <mergeCell ref="C124:G124"/>
    <mergeCell ref="C126:G126"/>
    <mergeCell ref="C31:G31"/>
    <mergeCell ref="C35:G35"/>
    <mergeCell ref="C37:G37"/>
    <mergeCell ref="C68:G68"/>
    <mergeCell ref="C70:G70"/>
    <mergeCell ref="C99:G99"/>
    <mergeCell ref="A1:G1"/>
    <mergeCell ref="C2:G2"/>
    <mergeCell ref="C3:G3"/>
    <mergeCell ref="C4:G4"/>
    <mergeCell ref="C10:G10"/>
    <mergeCell ref="C29:G29"/>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2D17A-1657-46B9-85AE-882856B5340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298</v>
      </c>
      <c r="B1" s="197"/>
      <c r="C1" s="197"/>
      <c r="D1" s="197"/>
      <c r="E1" s="197"/>
      <c r="F1" s="197"/>
      <c r="G1" s="197"/>
      <c r="AG1" t="s">
        <v>159</v>
      </c>
    </row>
    <row r="2" spans="1:60" ht="24.95" customHeight="1" x14ac:dyDescent="0.2">
      <c r="A2" s="198" t="s">
        <v>7</v>
      </c>
      <c r="B2" s="49" t="s">
        <v>43</v>
      </c>
      <c r="C2" s="201" t="s">
        <v>44</v>
      </c>
      <c r="D2" s="199"/>
      <c r="E2" s="199"/>
      <c r="F2" s="199"/>
      <c r="G2" s="200"/>
      <c r="AG2" t="s">
        <v>160</v>
      </c>
    </row>
    <row r="3" spans="1:60" ht="24.95" customHeight="1" x14ac:dyDescent="0.2">
      <c r="A3" s="198" t="s">
        <v>8</v>
      </c>
      <c r="B3" s="49" t="s">
        <v>65</v>
      </c>
      <c r="C3" s="201" t="s">
        <v>66</v>
      </c>
      <c r="D3" s="199"/>
      <c r="E3" s="199"/>
      <c r="F3" s="199"/>
      <c r="G3" s="200"/>
      <c r="AC3" s="177" t="s">
        <v>1003</v>
      </c>
      <c r="AG3" t="s">
        <v>163</v>
      </c>
    </row>
    <row r="4" spans="1:60" ht="24.95" customHeight="1" x14ac:dyDescent="0.2">
      <c r="A4" s="202" t="s">
        <v>9</v>
      </c>
      <c r="B4" s="203" t="s">
        <v>67</v>
      </c>
      <c r="C4" s="204" t="s">
        <v>66</v>
      </c>
      <c r="D4" s="205"/>
      <c r="E4" s="205"/>
      <c r="F4" s="205"/>
      <c r="G4" s="206"/>
      <c r="AG4" t="s">
        <v>164</v>
      </c>
    </row>
    <row r="5" spans="1:60" x14ac:dyDescent="0.2">
      <c r="D5" s="10"/>
    </row>
    <row r="6" spans="1:60" ht="38.25" x14ac:dyDescent="0.2">
      <c r="A6" s="208" t="s">
        <v>165</v>
      </c>
      <c r="B6" s="210" t="s">
        <v>166</v>
      </c>
      <c r="C6" s="210" t="s">
        <v>167</v>
      </c>
      <c r="D6" s="209" t="s">
        <v>168</v>
      </c>
      <c r="E6" s="208" t="s">
        <v>169</v>
      </c>
      <c r="F6" s="207" t="s">
        <v>170</v>
      </c>
      <c r="G6" s="208" t="s">
        <v>29</v>
      </c>
      <c r="H6" s="211" t="s">
        <v>30</v>
      </c>
      <c r="I6" s="211" t="s">
        <v>171</v>
      </c>
      <c r="J6" s="211" t="s">
        <v>31</v>
      </c>
      <c r="K6" s="211" t="s">
        <v>172</v>
      </c>
      <c r="L6" s="211" t="s">
        <v>173</v>
      </c>
      <c r="M6" s="211" t="s">
        <v>174</v>
      </c>
      <c r="N6" s="211" t="s">
        <v>175</v>
      </c>
      <c r="O6" s="211" t="s">
        <v>176</v>
      </c>
      <c r="P6" s="211" t="s">
        <v>177</v>
      </c>
      <c r="Q6" s="211" t="s">
        <v>178</v>
      </c>
      <c r="R6" s="211" t="s">
        <v>179</v>
      </c>
      <c r="S6" s="211" t="s">
        <v>180</v>
      </c>
      <c r="T6" s="211" t="s">
        <v>181</v>
      </c>
      <c r="U6" s="211" t="s">
        <v>182</v>
      </c>
      <c r="V6" s="211" t="s">
        <v>183</v>
      </c>
      <c r="W6" s="211" t="s">
        <v>184</v>
      </c>
      <c r="X6" s="211" t="s">
        <v>185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186</v>
      </c>
      <c r="B8" s="226" t="s">
        <v>121</v>
      </c>
      <c r="C8" s="245" t="s">
        <v>122</v>
      </c>
      <c r="D8" s="227"/>
      <c r="E8" s="228"/>
      <c r="F8" s="229"/>
      <c r="G8" s="229">
        <f>SUMIF(AG9:AG10,"&lt;&gt;NOR",G9:G10)</f>
        <v>0</v>
      </c>
      <c r="H8" s="229"/>
      <c r="I8" s="229">
        <f>SUM(I9:I10)</f>
        <v>0</v>
      </c>
      <c r="J8" s="229"/>
      <c r="K8" s="229">
        <f>SUM(K9:K10)</f>
        <v>0</v>
      </c>
      <c r="L8" s="229"/>
      <c r="M8" s="229">
        <f>SUM(M9:M10)</f>
        <v>0</v>
      </c>
      <c r="N8" s="229"/>
      <c r="O8" s="229">
        <f>SUM(O9:O10)</f>
        <v>0.06</v>
      </c>
      <c r="P8" s="229"/>
      <c r="Q8" s="229">
        <f>SUM(Q9:Q10)</f>
        <v>0</v>
      </c>
      <c r="R8" s="229"/>
      <c r="S8" s="229"/>
      <c r="T8" s="230"/>
      <c r="U8" s="224"/>
      <c r="V8" s="224">
        <f>SUM(V9:V10)</f>
        <v>20.34</v>
      </c>
      <c r="W8" s="224"/>
      <c r="X8" s="224"/>
      <c r="AG8" t="s">
        <v>187</v>
      </c>
    </row>
    <row r="9" spans="1:60" outlineLevel="1" x14ac:dyDescent="0.2">
      <c r="A9" s="231">
        <v>1</v>
      </c>
      <c r="B9" s="232" t="s">
        <v>1004</v>
      </c>
      <c r="C9" s="246" t="s">
        <v>1005</v>
      </c>
      <c r="D9" s="233" t="s">
        <v>527</v>
      </c>
      <c r="E9" s="234">
        <v>6</v>
      </c>
      <c r="F9" s="235"/>
      <c r="G9" s="236">
        <f>ROUND(E9*F9,2)</f>
        <v>0</v>
      </c>
      <c r="H9" s="235"/>
      <c r="I9" s="236">
        <f>ROUND(E9*H9,2)</f>
        <v>0</v>
      </c>
      <c r="J9" s="235"/>
      <c r="K9" s="236">
        <f>ROUND(E9*J9,2)</f>
        <v>0</v>
      </c>
      <c r="L9" s="236">
        <v>21</v>
      </c>
      <c r="M9" s="236">
        <f>G9*(1+L9/100)</f>
        <v>0</v>
      </c>
      <c r="N9" s="236">
        <v>1.044E-2</v>
      </c>
      <c r="O9" s="236">
        <f>ROUND(E9*N9,2)</f>
        <v>0.06</v>
      </c>
      <c r="P9" s="236">
        <v>0</v>
      </c>
      <c r="Q9" s="236">
        <f>ROUND(E9*P9,2)</f>
        <v>0</v>
      </c>
      <c r="R9" s="236"/>
      <c r="S9" s="236" t="s">
        <v>239</v>
      </c>
      <c r="T9" s="237" t="s">
        <v>192</v>
      </c>
      <c r="U9" s="222">
        <v>3.39</v>
      </c>
      <c r="V9" s="222">
        <f>ROUND(E9*U9,2)</f>
        <v>20.34</v>
      </c>
      <c r="W9" s="222"/>
      <c r="X9" s="222" t="s">
        <v>240</v>
      </c>
      <c r="Y9" s="212"/>
      <c r="Z9" s="212"/>
      <c r="AA9" s="212"/>
      <c r="AB9" s="212"/>
      <c r="AC9" s="212"/>
      <c r="AD9" s="212"/>
      <c r="AE9" s="212"/>
      <c r="AF9" s="212"/>
      <c r="AG9" s="212" t="s">
        <v>241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0"/>
      <c r="D10" s="243"/>
      <c r="E10" s="243"/>
      <c r="F10" s="243"/>
      <c r="G10" s="243"/>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197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x14ac:dyDescent="0.2">
      <c r="A11" s="225" t="s">
        <v>186</v>
      </c>
      <c r="B11" s="226" t="s">
        <v>131</v>
      </c>
      <c r="C11" s="245" t="s">
        <v>132</v>
      </c>
      <c r="D11" s="227"/>
      <c r="E11" s="228"/>
      <c r="F11" s="229"/>
      <c r="G11" s="229">
        <f>SUMIF(AG12:AG15,"&lt;&gt;NOR",G12:G15)</f>
        <v>0</v>
      </c>
      <c r="H11" s="229"/>
      <c r="I11" s="229">
        <f>SUM(I12:I15)</f>
        <v>0</v>
      </c>
      <c r="J11" s="229"/>
      <c r="K11" s="229">
        <f>SUM(K12:K15)</f>
        <v>0</v>
      </c>
      <c r="L11" s="229"/>
      <c r="M11" s="229">
        <f>SUM(M12:M15)</f>
        <v>0</v>
      </c>
      <c r="N11" s="229"/>
      <c r="O11" s="229">
        <f>SUM(O12:O15)</f>
        <v>0</v>
      </c>
      <c r="P11" s="229"/>
      <c r="Q11" s="229">
        <f>SUM(Q12:Q15)</f>
        <v>0</v>
      </c>
      <c r="R11" s="229"/>
      <c r="S11" s="229"/>
      <c r="T11" s="230"/>
      <c r="U11" s="224"/>
      <c r="V11" s="224">
        <f>SUM(V12:V15)</f>
        <v>0.25</v>
      </c>
      <c r="W11" s="224"/>
      <c r="X11" s="224"/>
      <c r="AG11" t="s">
        <v>187</v>
      </c>
    </row>
    <row r="12" spans="1:60" ht="22.5" outlineLevel="1" x14ac:dyDescent="0.2">
      <c r="A12" s="231">
        <v>2</v>
      </c>
      <c r="B12" s="232" t="s">
        <v>1006</v>
      </c>
      <c r="C12" s="246" t="s">
        <v>1007</v>
      </c>
      <c r="D12" s="233" t="s">
        <v>301</v>
      </c>
      <c r="E12" s="234">
        <v>0.94245000000000001</v>
      </c>
      <c r="F12" s="235"/>
      <c r="G12" s="236">
        <f>ROUND(E12*F12,2)</f>
        <v>0</v>
      </c>
      <c r="H12" s="235"/>
      <c r="I12" s="236">
        <f>ROUND(E12*H12,2)</f>
        <v>0</v>
      </c>
      <c r="J12" s="235"/>
      <c r="K12" s="236">
        <f>ROUND(E12*J12,2)</f>
        <v>0</v>
      </c>
      <c r="L12" s="236">
        <v>21</v>
      </c>
      <c r="M12" s="236">
        <f>G12*(1+L12/100)</f>
        <v>0</v>
      </c>
      <c r="N12" s="236">
        <v>1.9300000000000001E-3</v>
      </c>
      <c r="O12" s="236">
        <f>ROUND(E12*N12,2)</f>
        <v>0</v>
      </c>
      <c r="P12" s="236">
        <v>0</v>
      </c>
      <c r="Q12" s="236">
        <f>ROUND(E12*P12,2)</f>
        <v>0</v>
      </c>
      <c r="R12" s="236" t="s">
        <v>1008</v>
      </c>
      <c r="S12" s="236" t="s">
        <v>191</v>
      </c>
      <c r="T12" s="237" t="s">
        <v>191</v>
      </c>
      <c r="U12" s="222">
        <v>0.26</v>
      </c>
      <c r="V12" s="222">
        <f>ROUND(E12*U12,2)</f>
        <v>0.25</v>
      </c>
      <c r="W12" s="222"/>
      <c r="X12" s="222" t="s">
        <v>240</v>
      </c>
      <c r="Y12" s="212"/>
      <c r="Z12" s="212"/>
      <c r="AA12" s="212"/>
      <c r="AB12" s="212"/>
      <c r="AC12" s="212"/>
      <c r="AD12" s="212"/>
      <c r="AE12" s="212"/>
      <c r="AF12" s="212"/>
      <c r="AG12" s="212" t="s">
        <v>241</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63" t="s">
        <v>1009</v>
      </c>
      <c r="D13" s="254"/>
      <c r="E13" s="255">
        <v>0.47122999999999998</v>
      </c>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304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3" t="s">
        <v>1010</v>
      </c>
      <c r="D14" s="254"/>
      <c r="E14" s="255">
        <v>0.47122999999999998</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304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49"/>
      <c r="D15" s="242"/>
      <c r="E15" s="242"/>
      <c r="F15" s="242"/>
      <c r="G15" s="24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197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
      <c r="A16" s="225" t="s">
        <v>186</v>
      </c>
      <c r="B16" s="226" t="s">
        <v>135</v>
      </c>
      <c r="C16" s="245" t="s">
        <v>136</v>
      </c>
      <c r="D16" s="227"/>
      <c r="E16" s="228"/>
      <c r="F16" s="229"/>
      <c r="G16" s="229">
        <f>SUMIF(AG17:AG20,"&lt;&gt;NOR",G17:G20)</f>
        <v>0</v>
      </c>
      <c r="H16" s="229"/>
      <c r="I16" s="229">
        <f>SUM(I17:I20)</f>
        <v>0</v>
      </c>
      <c r="J16" s="229"/>
      <c r="K16" s="229">
        <f>SUM(K17:K20)</f>
        <v>0</v>
      </c>
      <c r="L16" s="229"/>
      <c r="M16" s="229">
        <f>SUM(M17:M20)</f>
        <v>0</v>
      </c>
      <c r="N16" s="229"/>
      <c r="O16" s="229">
        <f>SUM(O17:O20)</f>
        <v>0</v>
      </c>
      <c r="P16" s="229"/>
      <c r="Q16" s="229">
        <f>SUM(Q17:Q20)</f>
        <v>0</v>
      </c>
      <c r="R16" s="229"/>
      <c r="S16" s="229"/>
      <c r="T16" s="230"/>
      <c r="U16" s="224"/>
      <c r="V16" s="224">
        <f>SUM(V17:V20)</f>
        <v>0.14000000000000001</v>
      </c>
      <c r="W16" s="224"/>
      <c r="X16" s="224"/>
      <c r="AG16" t="s">
        <v>187</v>
      </c>
    </row>
    <row r="17" spans="1:60" outlineLevel="1" x14ac:dyDescent="0.2">
      <c r="A17" s="231">
        <v>3</v>
      </c>
      <c r="B17" s="232" t="s">
        <v>1011</v>
      </c>
      <c r="C17" s="246" t="s">
        <v>1012</v>
      </c>
      <c r="D17" s="233" t="s">
        <v>1013</v>
      </c>
      <c r="E17" s="234">
        <v>1</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c r="S17" s="236" t="s">
        <v>239</v>
      </c>
      <c r="T17" s="237" t="s">
        <v>192</v>
      </c>
      <c r="U17" s="222">
        <v>7.0000000000000007E-2</v>
      </c>
      <c r="V17" s="222">
        <f>ROUND(E17*U17,2)</f>
        <v>7.0000000000000007E-2</v>
      </c>
      <c r="W17" s="222"/>
      <c r="X17" s="222" t="s">
        <v>240</v>
      </c>
      <c r="Y17" s="212"/>
      <c r="Z17" s="212"/>
      <c r="AA17" s="212"/>
      <c r="AB17" s="212"/>
      <c r="AC17" s="212"/>
      <c r="AD17" s="212"/>
      <c r="AE17" s="212"/>
      <c r="AF17" s="212"/>
      <c r="AG17" s="212" t="s">
        <v>241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0"/>
      <c r="D18" s="243"/>
      <c r="E18" s="243"/>
      <c r="F18" s="243"/>
      <c r="G18" s="243"/>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197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1">
        <v>4</v>
      </c>
      <c r="B19" s="232" t="s">
        <v>1014</v>
      </c>
      <c r="C19" s="246" t="s">
        <v>1015</v>
      </c>
      <c r="D19" s="233" t="s">
        <v>1013</v>
      </c>
      <c r="E19" s="234">
        <v>1</v>
      </c>
      <c r="F19" s="235"/>
      <c r="G19" s="236">
        <f>ROUND(E19*F19,2)</f>
        <v>0</v>
      </c>
      <c r="H19" s="235"/>
      <c r="I19" s="236">
        <f>ROUND(E19*H19,2)</f>
        <v>0</v>
      </c>
      <c r="J19" s="235"/>
      <c r="K19" s="236">
        <f>ROUND(E19*J19,2)</f>
        <v>0</v>
      </c>
      <c r="L19" s="236">
        <v>21</v>
      </c>
      <c r="M19" s="236">
        <f>G19*(1+L19/100)</f>
        <v>0</v>
      </c>
      <c r="N19" s="236">
        <v>0</v>
      </c>
      <c r="O19" s="236">
        <f>ROUND(E19*N19,2)</f>
        <v>0</v>
      </c>
      <c r="P19" s="236">
        <v>0</v>
      </c>
      <c r="Q19" s="236">
        <f>ROUND(E19*P19,2)</f>
        <v>0</v>
      </c>
      <c r="R19" s="236"/>
      <c r="S19" s="236" t="s">
        <v>239</v>
      </c>
      <c r="T19" s="237" t="s">
        <v>192</v>
      </c>
      <c r="U19" s="222">
        <v>7.0000000000000007E-2</v>
      </c>
      <c r="V19" s="222">
        <f>ROUND(E19*U19,2)</f>
        <v>7.0000000000000007E-2</v>
      </c>
      <c r="W19" s="222"/>
      <c r="X19" s="222" t="s">
        <v>240</v>
      </c>
      <c r="Y19" s="212"/>
      <c r="Z19" s="212"/>
      <c r="AA19" s="212"/>
      <c r="AB19" s="212"/>
      <c r="AC19" s="212"/>
      <c r="AD19" s="212"/>
      <c r="AE19" s="212"/>
      <c r="AF19" s="212"/>
      <c r="AG19" s="212" t="s">
        <v>241</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0"/>
      <c r="D20" s="243"/>
      <c r="E20" s="243"/>
      <c r="F20" s="243"/>
      <c r="G20" s="243"/>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197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
      <c r="A21" s="225" t="s">
        <v>186</v>
      </c>
      <c r="B21" s="226" t="s">
        <v>139</v>
      </c>
      <c r="C21" s="245" t="s">
        <v>140</v>
      </c>
      <c r="D21" s="227"/>
      <c r="E21" s="228"/>
      <c r="F21" s="229"/>
      <c r="G21" s="229">
        <f>SUMIF(AG22:AG42,"&lt;&gt;NOR",G22:G42)</f>
        <v>0</v>
      </c>
      <c r="H21" s="229"/>
      <c r="I21" s="229">
        <f>SUM(I22:I42)</f>
        <v>0</v>
      </c>
      <c r="J21" s="229"/>
      <c r="K21" s="229">
        <f>SUM(K22:K42)</f>
        <v>0</v>
      </c>
      <c r="L21" s="229"/>
      <c r="M21" s="229">
        <f>SUM(M22:M42)</f>
        <v>0</v>
      </c>
      <c r="N21" s="229"/>
      <c r="O21" s="229">
        <f>SUM(O22:O42)</f>
        <v>0.68</v>
      </c>
      <c r="P21" s="229"/>
      <c r="Q21" s="229">
        <f>SUM(Q22:Q42)</f>
        <v>0</v>
      </c>
      <c r="R21" s="229"/>
      <c r="S21" s="229"/>
      <c r="T21" s="230"/>
      <c r="U21" s="224"/>
      <c r="V21" s="224">
        <f>SUM(V22:V42)</f>
        <v>671.17000000000007</v>
      </c>
      <c r="W21" s="224"/>
      <c r="X21" s="224"/>
      <c r="AG21" t="s">
        <v>187</v>
      </c>
    </row>
    <row r="22" spans="1:60" ht="22.5" outlineLevel="1" x14ac:dyDescent="0.2">
      <c r="A22" s="231">
        <v>5</v>
      </c>
      <c r="B22" s="232" t="s">
        <v>714</v>
      </c>
      <c r="C22" s="246" t="s">
        <v>715</v>
      </c>
      <c r="D22" s="233" t="s">
        <v>320</v>
      </c>
      <c r="E22" s="234">
        <v>0.17774999999999999</v>
      </c>
      <c r="F22" s="235"/>
      <c r="G22" s="236">
        <f>ROUND(E22*F22,2)</f>
        <v>0</v>
      </c>
      <c r="H22" s="235"/>
      <c r="I22" s="236">
        <f>ROUND(E22*H22,2)</f>
        <v>0</v>
      </c>
      <c r="J22" s="235"/>
      <c r="K22" s="236">
        <f>ROUND(E22*J22,2)</f>
        <v>0</v>
      </c>
      <c r="L22" s="236">
        <v>21</v>
      </c>
      <c r="M22" s="236">
        <f>G22*(1+L22/100)</f>
        <v>0</v>
      </c>
      <c r="N22" s="236">
        <v>2.65089</v>
      </c>
      <c r="O22" s="236">
        <f>ROUND(E22*N22,2)</f>
        <v>0.47</v>
      </c>
      <c r="P22" s="236">
        <v>0</v>
      </c>
      <c r="Q22" s="236">
        <f>ROUND(E22*P22,2)</f>
        <v>0</v>
      </c>
      <c r="R22" s="236" t="s">
        <v>716</v>
      </c>
      <c r="S22" s="236" t="s">
        <v>191</v>
      </c>
      <c r="T22" s="237" t="s">
        <v>191</v>
      </c>
      <c r="U22" s="222">
        <v>42.05</v>
      </c>
      <c r="V22" s="222">
        <f>ROUND(E22*U22,2)</f>
        <v>7.47</v>
      </c>
      <c r="W22" s="222"/>
      <c r="X22" s="222" t="s">
        <v>240</v>
      </c>
      <c r="Y22" s="212"/>
      <c r="Z22" s="212"/>
      <c r="AA22" s="212"/>
      <c r="AB22" s="212"/>
      <c r="AC22" s="212"/>
      <c r="AD22" s="212"/>
      <c r="AE22" s="212"/>
      <c r="AF22" s="212"/>
      <c r="AG22" s="212" t="s">
        <v>241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1" x14ac:dyDescent="0.2">
      <c r="A23" s="219"/>
      <c r="B23" s="220"/>
      <c r="C23" s="265" t="s">
        <v>717</v>
      </c>
      <c r="D23" s="262"/>
      <c r="E23" s="262"/>
      <c r="F23" s="262"/>
      <c r="G23" s="26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311</v>
      </c>
      <c r="AH23" s="212"/>
      <c r="AI23" s="212"/>
      <c r="AJ23" s="212"/>
      <c r="AK23" s="212"/>
      <c r="AL23" s="212"/>
      <c r="AM23" s="212"/>
      <c r="AN23" s="212"/>
      <c r="AO23" s="212"/>
      <c r="AP23" s="212"/>
      <c r="AQ23" s="212"/>
      <c r="AR23" s="212"/>
      <c r="AS23" s="212"/>
      <c r="AT23" s="212"/>
      <c r="AU23" s="212"/>
      <c r="AV23" s="212"/>
      <c r="AW23" s="212"/>
      <c r="AX23" s="212"/>
      <c r="AY23" s="212"/>
      <c r="AZ23" s="212"/>
      <c r="BA23" s="239" t="str">
        <f>C23</f>
        <v>uloženého ve vynechaných otvorech ve dně nebo ve stěnách nádrží z betonu vodostavebního, pevné spojení potrubí nebo trubní zděře s betonem v otvoru, očištění potrubí před betonáží, bednění a odbednění,</v>
      </c>
      <c r="BB23" s="212"/>
      <c r="BC23" s="212"/>
      <c r="BD23" s="212"/>
      <c r="BE23" s="212"/>
      <c r="BF23" s="212"/>
      <c r="BG23" s="212"/>
      <c r="BH23" s="212"/>
    </row>
    <row r="24" spans="1:60" outlineLevel="1" x14ac:dyDescent="0.2">
      <c r="A24" s="219"/>
      <c r="B24" s="220"/>
      <c r="C24" s="263" t="s">
        <v>1016</v>
      </c>
      <c r="D24" s="254"/>
      <c r="E24" s="255">
        <v>0.14451</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304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3" t="s">
        <v>1017</v>
      </c>
      <c r="D25" s="254"/>
      <c r="E25" s="255">
        <v>3.3239999999999999E-2</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304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9"/>
      <c r="D26" s="242"/>
      <c r="E26" s="242"/>
      <c r="F26" s="242"/>
      <c r="G26" s="24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197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1">
        <v>6</v>
      </c>
      <c r="B27" s="232" t="s">
        <v>1018</v>
      </c>
      <c r="C27" s="246" t="s">
        <v>1019</v>
      </c>
      <c r="D27" s="233" t="s">
        <v>301</v>
      </c>
      <c r="E27" s="234">
        <v>1970</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t="s">
        <v>716</v>
      </c>
      <c r="S27" s="236" t="s">
        <v>191</v>
      </c>
      <c r="T27" s="237" t="s">
        <v>191</v>
      </c>
      <c r="U27" s="222">
        <v>0.21</v>
      </c>
      <c r="V27" s="222">
        <f>ROUND(E27*U27,2)</f>
        <v>413.7</v>
      </c>
      <c r="W27" s="222"/>
      <c r="X27" s="222" t="s">
        <v>240</v>
      </c>
      <c r="Y27" s="212"/>
      <c r="Z27" s="212"/>
      <c r="AA27" s="212"/>
      <c r="AB27" s="212"/>
      <c r="AC27" s="212"/>
      <c r="AD27" s="212"/>
      <c r="AE27" s="212"/>
      <c r="AF27" s="212"/>
      <c r="AG27" s="212" t="s">
        <v>241</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3" t="s">
        <v>1020</v>
      </c>
      <c r="D28" s="254"/>
      <c r="E28" s="255"/>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304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3" t="s">
        <v>1021</v>
      </c>
      <c r="D29" s="254"/>
      <c r="E29" s="255">
        <v>1330</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304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3" t="s">
        <v>1022</v>
      </c>
      <c r="D30" s="254"/>
      <c r="E30" s="255">
        <v>640</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304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64" t="s">
        <v>307</v>
      </c>
      <c r="D31" s="256"/>
      <c r="E31" s="257">
        <v>1970</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304</v>
      </c>
      <c r="AH31" s="212">
        <v>1</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9"/>
      <c r="D32" s="242"/>
      <c r="E32" s="242"/>
      <c r="F32" s="242"/>
      <c r="G32" s="24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197</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7</v>
      </c>
      <c r="B33" s="232" t="s">
        <v>1023</v>
      </c>
      <c r="C33" s="246" t="s">
        <v>1024</v>
      </c>
      <c r="D33" s="233" t="s">
        <v>320</v>
      </c>
      <c r="E33" s="234">
        <v>5000</v>
      </c>
      <c r="F33" s="235"/>
      <c r="G33" s="236">
        <f>ROUND(E33*F33,2)</f>
        <v>0</v>
      </c>
      <c r="H33" s="235"/>
      <c r="I33" s="236">
        <f>ROUND(E33*H33,2)</f>
        <v>0</v>
      </c>
      <c r="J33" s="235"/>
      <c r="K33" s="236">
        <f>ROUND(E33*J33,2)</f>
        <v>0</v>
      </c>
      <c r="L33" s="236">
        <v>21</v>
      </c>
      <c r="M33" s="236">
        <f>G33*(1+L33/100)</f>
        <v>0</v>
      </c>
      <c r="N33" s="236">
        <v>1.0000000000000001E-5</v>
      </c>
      <c r="O33" s="236">
        <f>ROUND(E33*N33,2)</f>
        <v>0.05</v>
      </c>
      <c r="P33" s="236">
        <v>0</v>
      </c>
      <c r="Q33" s="236">
        <f>ROUND(E33*P33,2)</f>
        <v>0</v>
      </c>
      <c r="R33" s="236" t="s">
        <v>716</v>
      </c>
      <c r="S33" s="236" t="s">
        <v>191</v>
      </c>
      <c r="T33" s="237" t="s">
        <v>191</v>
      </c>
      <c r="U33" s="222">
        <v>0.05</v>
      </c>
      <c r="V33" s="222">
        <f>ROUND(E33*U33,2)</f>
        <v>250</v>
      </c>
      <c r="W33" s="222"/>
      <c r="X33" s="222" t="s">
        <v>240</v>
      </c>
      <c r="Y33" s="212"/>
      <c r="Z33" s="212"/>
      <c r="AA33" s="212"/>
      <c r="AB33" s="212"/>
      <c r="AC33" s="212"/>
      <c r="AD33" s="212"/>
      <c r="AE33" s="212"/>
      <c r="AF33" s="212"/>
      <c r="AG33" s="212" t="s">
        <v>241</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7" t="s">
        <v>1025</v>
      </c>
      <c r="D34" s="238"/>
      <c r="E34" s="238"/>
      <c r="F34" s="238"/>
      <c r="G34" s="238"/>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195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63" t="s">
        <v>1026</v>
      </c>
      <c r="D35" s="254"/>
      <c r="E35" s="255">
        <v>5000</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304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9"/>
      <c r="D36" s="242"/>
      <c r="E36" s="242"/>
      <c r="F36" s="242"/>
      <c r="G36" s="24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197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8</v>
      </c>
      <c r="B37" s="232" t="s">
        <v>1027</v>
      </c>
      <c r="C37" s="246" t="s">
        <v>1028</v>
      </c>
      <c r="D37" s="233" t="s">
        <v>1013</v>
      </c>
      <c r="E37" s="234">
        <v>1</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c r="S37" s="236" t="s">
        <v>239</v>
      </c>
      <c r="T37" s="237" t="s">
        <v>192</v>
      </c>
      <c r="U37" s="222">
        <v>0</v>
      </c>
      <c r="V37" s="222">
        <f>ROUND(E37*U37,2)</f>
        <v>0</v>
      </c>
      <c r="W37" s="222"/>
      <c r="X37" s="222" t="s">
        <v>240</v>
      </c>
      <c r="Y37" s="212"/>
      <c r="Z37" s="212"/>
      <c r="AA37" s="212"/>
      <c r="AB37" s="212"/>
      <c r="AC37" s="212"/>
      <c r="AD37" s="212"/>
      <c r="AE37" s="212"/>
      <c r="AF37" s="212"/>
      <c r="AG37" s="212" t="s">
        <v>241</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50"/>
      <c r="D38" s="243"/>
      <c r="E38" s="243"/>
      <c r="F38" s="243"/>
      <c r="G38" s="243"/>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197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2.5" outlineLevel="1" x14ac:dyDescent="0.2">
      <c r="A39" s="231">
        <v>9</v>
      </c>
      <c r="B39" s="232" t="s">
        <v>719</v>
      </c>
      <c r="C39" s="246" t="s">
        <v>720</v>
      </c>
      <c r="D39" s="233" t="s">
        <v>721</v>
      </c>
      <c r="E39" s="234">
        <v>163.02500000000001</v>
      </c>
      <c r="F39" s="235"/>
      <c r="G39" s="236">
        <f>ROUND(E39*F39,2)</f>
        <v>0</v>
      </c>
      <c r="H39" s="235"/>
      <c r="I39" s="236">
        <f>ROUND(E39*H39,2)</f>
        <v>0</v>
      </c>
      <c r="J39" s="235"/>
      <c r="K39" s="236">
        <f>ROUND(E39*J39,2)</f>
        <v>0</v>
      </c>
      <c r="L39" s="236">
        <v>21</v>
      </c>
      <c r="M39" s="236">
        <f>G39*(1+L39/100)</f>
        <v>0</v>
      </c>
      <c r="N39" s="236">
        <v>1E-3</v>
      </c>
      <c r="O39" s="236">
        <f>ROUND(E39*N39,2)</f>
        <v>0.16</v>
      </c>
      <c r="P39" s="236">
        <v>0</v>
      </c>
      <c r="Q39" s="236">
        <f>ROUND(E39*P39,2)</f>
        <v>0</v>
      </c>
      <c r="R39" s="236" t="s">
        <v>498</v>
      </c>
      <c r="S39" s="236" t="s">
        <v>191</v>
      </c>
      <c r="T39" s="237" t="s">
        <v>192</v>
      </c>
      <c r="U39" s="222">
        <v>0</v>
      </c>
      <c r="V39" s="222">
        <f>ROUND(E39*U39,2)</f>
        <v>0</v>
      </c>
      <c r="W39" s="222"/>
      <c r="X39" s="222" t="s">
        <v>499</v>
      </c>
      <c r="Y39" s="212"/>
      <c r="Z39" s="212"/>
      <c r="AA39" s="212"/>
      <c r="AB39" s="212"/>
      <c r="AC39" s="212"/>
      <c r="AD39" s="212"/>
      <c r="AE39" s="212"/>
      <c r="AF39" s="212"/>
      <c r="AG39" s="212" t="s">
        <v>500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1" x14ac:dyDescent="0.2">
      <c r="A40" s="219"/>
      <c r="B40" s="220"/>
      <c r="C40" s="263" t="s">
        <v>1029</v>
      </c>
      <c r="D40" s="254"/>
      <c r="E40" s="255">
        <v>83.237179999999995</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304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3" t="s">
        <v>1030</v>
      </c>
      <c r="D41" s="254"/>
      <c r="E41" s="255">
        <v>79.787819999999996</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304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49"/>
      <c r="D42" s="242"/>
      <c r="E42" s="242"/>
      <c r="F42" s="242"/>
      <c r="G42" s="24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197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x14ac:dyDescent="0.2">
      <c r="A43" s="225" t="s">
        <v>186</v>
      </c>
      <c r="B43" s="226" t="s">
        <v>141</v>
      </c>
      <c r="C43" s="245" t="s">
        <v>142</v>
      </c>
      <c r="D43" s="227"/>
      <c r="E43" s="228"/>
      <c r="F43" s="229"/>
      <c r="G43" s="229">
        <f>SUMIF(AG44:AG48,"&lt;&gt;NOR",G44:G48)</f>
        <v>0</v>
      </c>
      <c r="H43" s="229"/>
      <c r="I43" s="229">
        <f>SUM(I44:I48)</f>
        <v>0</v>
      </c>
      <c r="J43" s="229"/>
      <c r="K43" s="229">
        <f>SUM(K44:K48)</f>
        <v>0</v>
      </c>
      <c r="L43" s="229"/>
      <c r="M43" s="229">
        <f>SUM(M44:M48)</f>
        <v>0</v>
      </c>
      <c r="N43" s="229"/>
      <c r="O43" s="229">
        <f>SUM(O44:O48)</f>
        <v>0</v>
      </c>
      <c r="P43" s="229"/>
      <c r="Q43" s="229">
        <f>SUM(Q44:Q48)</f>
        <v>0.44</v>
      </c>
      <c r="R43" s="229"/>
      <c r="S43" s="229"/>
      <c r="T43" s="230"/>
      <c r="U43" s="224"/>
      <c r="V43" s="224">
        <f>SUM(V44:V48)</f>
        <v>19.75</v>
      </c>
      <c r="W43" s="224"/>
      <c r="X43" s="224"/>
      <c r="AG43" t="s">
        <v>187</v>
      </c>
    </row>
    <row r="44" spans="1:60" outlineLevel="1" x14ac:dyDescent="0.2">
      <c r="A44" s="231">
        <v>10</v>
      </c>
      <c r="B44" s="232" t="s">
        <v>724</v>
      </c>
      <c r="C44" s="246" t="s">
        <v>725</v>
      </c>
      <c r="D44" s="233" t="s">
        <v>527</v>
      </c>
      <c r="E44" s="234">
        <v>2.5</v>
      </c>
      <c r="F44" s="235"/>
      <c r="G44" s="236">
        <f>ROUND(E44*F44,2)</f>
        <v>0</v>
      </c>
      <c r="H44" s="235"/>
      <c r="I44" s="236">
        <f>ROUND(E44*H44,2)</f>
        <v>0</v>
      </c>
      <c r="J44" s="235"/>
      <c r="K44" s="236">
        <f>ROUND(E44*J44,2)</f>
        <v>0</v>
      </c>
      <c r="L44" s="236">
        <v>21</v>
      </c>
      <c r="M44" s="236">
        <f>G44*(1+L44/100)</f>
        <v>0</v>
      </c>
      <c r="N44" s="236">
        <v>0</v>
      </c>
      <c r="O44" s="236">
        <f>ROUND(E44*N44,2)</f>
        <v>0</v>
      </c>
      <c r="P44" s="236">
        <v>0.17663000000000001</v>
      </c>
      <c r="Q44" s="236">
        <f>ROUND(E44*P44,2)</f>
        <v>0.44</v>
      </c>
      <c r="R44" s="236"/>
      <c r="S44" s="236" t="s">
        <v>239</v>
      </c>
      <c r="T44" s="237" t="s">
        <v>192</v>
      </c>
      <c r="U44" s="222">
        <v>7.9</v>
      </c>
      <c r="V44" s="222">
        <f>ROUND(E44*U44,2)</f>
        <v>19.75</v>
      </c>
      <c r="W44" s="222"/>
      <c r="X44" s="222" t="s">
        <v>240</v>
      </c>
      <c r="Y44" s="212"/>
      <c r="Z44" s="212"/>
      <c r="AA44" s="212"/>
      <c r="AB44" s="212"/>
      <c r="AC44" s="212"/>
      <c r="AD44" s="212"/>
      <c r="AE44" s="212"/>
      <c r="AF44" s="212"/>
      <c r="AG44" s="212" t="s">
        <v>241</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3" t="s">
        <v>1031</v>
      </c>
      <c r="D45" s="254"/>
      <c r="E45" s="255">
        <v>1.5</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304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3" t="s">
        <v>1032</v>
      </c>
      <c r="D46" s="254"/>
      <c r="E46" s="255">
        <v>1</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304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4" t="s">
        <v>307</v>
      </c>
      <c r="D47" s="256"/>
      <c r="E47" s="257">
        <v>2.5</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304</v>
      </c>
      <c r="AH47" s="212">
        <v>1</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49"/>
      <c r="D48" s="242"/>
      <c r="E48" s="242"/>
      <c r="F48" s="242"/>
      <c r="G48" s="24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197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25" t="s">
        <v>186</v>
      </c>
      <c r="B49" s="226" t="s">
        <v>143</v>
      </c>
      <c r="C49" s="245" t="s">
        <v>144</v>
      </c>
      <c r="D49" s="227"/>
      <c r="E49" s="228"/>
      <c r="F49" s="229"/>
      <c r="G49" s="229">
        <f>SUMIF(AG50:AG51,"&lt;&gt;NOR",G50:G51)</f>
        <v>0</v>
      </c>
      <c r="H49" s="229"/>
      <c r="I49" s="229">
        <f>SUM(I50:I51)</f>
        <v>0</v>
      </c>
      <c r="J49" s="229"/>
      <c r="K49" s="229">
        <f>SUM(K50:K51)</f>
        <v>0</v>
      </c>
      <c r="L49" s="229"/>
      <c r="M49" s="229">
        <f>SUM(M50:M51)</f>
        <v>0</v>
      </c>
      <c r="N49" s="229"/>
      <c r="O49" s="229">
        <f>SUM(O50:O51)</f>
        <v>0</v>
      </c>
      <c r="P49" s="229"/>
      <c r="Q49" s="229">
        <f>SUM(Q50:Q51)</f>
        <v>0</v>
      </c>
      <c r="R49" s="229"/>
      <c r="S49" s="229"/>
      <c r="T49" s="230"/>
      <c r="U49" s="224"/>
      <c r="V49" s="224">
        <f>SUM(V50:V51)</f>
        <v>0.25</v>
      </c>
      <c r="W49" s="224"/>
      <c r="X49" s="224"/>
      <c r="AG49" t="s">
        <v>187</v>
      </c>
    </row>
    <row r="50" spans="1:60" outlineLevel="1" x14ac:dyDescent="0.2">
      <c r="A50" s="231">
        <v>11</v>
      </c>
      <c r="B50" s="232" t="s">
        <v>727</v>
      </c>
      <c r="C50" s="246" t="s">
        <v>728</v>
      </c>
      <c r="D50" s="233" t="s">
        <v>616</v>
      </c>
      <c r="E50" s="234">
        <v>0.74868000000000001</v>
      </c>
      <c r="F50" s="235"/>
      <c r="G50" s="236">
        <f>ROUND(E50*F50,2)</f>
        <v>0</v>
      </c>
      <c r="H50" s="235"/>
      <c r="I50" s="236">
        <f>ROUND(E50*H50,2)</f>
        <v>0</v>
      </c>
      <c r="J50" s="235"/>
      <c r="K50" s="236">
        <f>ROUND(E50*J50,2)</f>
        <v>0</v>
      </c>
      <c r="L50" s="236">
        <v>21</v>
      </c>
      <c r="M50" s="236">
        <f>G50*(1+L50/100)</f>
        <v>0</v>
      </c>
      <c r="N50" s="236">
        <v>0</v>
      </c>
      <c r="O50" s="236">
        <f>ROUND(E50*N50,2)</f>
        <v>0</v>
      </c>
      <c r="P50" s="236">
        <v>0</v>
      </c>
      <c r="Q50" s="236">
        <f>ROUND(E50*P50,2)</f>
        <v>0</v>
      </c>
      <c r="R50" s="236"/>
      <c r="S50" s="236" t="s">
        <v>191</v>
      </c>
      <c r="T50" s="237" t="s">
        <v>191</v>
      </c>
      <c r="U50" s="222">
        <v>0.33200000000000002</v>
      </c>
      <c r="V50" s="222">
        <f>ROUND(E50*U50,2)</f>
        <v>0.25</v>
      </c>
      <c r="W50" s="222"/>
      <c r="X50" s="222" t="s">
        <v>617</v>
      </c>
      <c r="Y50" s="212"/>
      <c r="Z50" s="212"/>
      <c r="AA50" s="212"/>
      <c r="AB50" s="212"/>
      <c r="AC50" s="212"/>
      <c r="AD50" s="212"/>
      <c r="AE50" s="212"/>
      <c r="AF50" s="212"/>
      <c r="AG50" s="212" t="s">
        <v>618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50"/>
      <c r="D51" s="243"/>
      <c r="E51" s="243"/>
      <c r="F51" s="243"/>
      <c r="G51" s="243"/>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197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x14ac:dyDescent="0.2">
      <c r="A52" s="225" t="s">
        <v>186</v>
      </c>
      <c r="B52" s="226" t="s">
        <v>145</v>
      </c>
      <c r="C52" s="245" t="s">
        <v>146</v>
      </c>
      <c r="D52" s="227"/>
      <c r="E52" s="228"/>
      <c r="F52" s="229"/>
      <c r="G52" s="229">
        <f>SUMIF(AG53:AG65,"&lt;&gt;NOR",G53:G65)</f>
        <v>0</v>
      </c>
      <c r="H52" s="229"/>
      <c r="I52" s="229">
        <f>SUM(I53:I65)</f>
        <v>0</v>
      </c>
      <c r="J52" s="229"/>
      <c r="K52" s="229">
        <f>SUM(K53:K65)</f>
        <v>0</v>
      </c>
      <c r="L52" s="229"/>
      <c r="M52" s="229">
        <f>SUM(M53:M65)</f>
        <v>0</v>
      </c>
      <c r="N52" s="229"/>
      <c r="O52" s="229">
        <f>SUM(O53:O65)</f>
        <v>0.01</v>
      </c>
      <c r="P52" s="229"/>
      <c r="Q52" s="229">
        <f>SUM(Q53:Q65)</f>
        <v>0</v>
      </c>
      <c r="R52" s="229"/>
      <c r="S52" s="229"/>
      <c r="T52" s="230"/>
      <c r="U52" s="224"/>
      <c r="V52" s="224">
        <f>SUM(V53:V65)</f>
        <v>0</v>
      </c>
      <c r="W52" s="224"/>
      <c r="X52" s="224"/>
      <c r="AG52" t="s">
        <v>187</v>
      </c>
    </row>
    <row r="53" spans="1:60" ht="22.5" outlineLevel="1" x14ac:dyDescent="0.2">
      <c r="A53" s="231">
        <v>12</v>
      </c>
      <c r="B53" s="232" t="s">
        <v>733</v>
      </c>
      <c r="C53" s="246" t="s">
        <v>734</v>
      </c>
      <c r="D53" s="233" t="s">
        <v>527</v>
      </c>
      <c r="E53" s="234">
        <v>16.49288</v>
      </c>
      <c r="F53" s="235"/>
      <c r="G53" s="236">
        <f>ROUND(E53*F53,2)</f>
        <v>0</v>
      </c>
      <c r="H53" s="235"/>
      <c r="I53" s="236">
        <f>ROUND(E53*H53,2)</f>
        <v>0</v>
      </c>
      <c r="J53" s="235"/>
      <c r="K53" s="236">
        <f>ROUND(E53*J53,2)</f>
        <v>0</v>
      </c>
      <c r="L53" s="236">
        <v>21</v>
      </c>
      <c r="M53" s="236">
        <f>G53*(1+L53/100)</f>
        <v>0</v>
      </c>
      <c r="N53" s="236">
        <v>8.0000000000000004E-4</v>
      </c>
      <c r="O53" s="236">
        <f>ROUND(E53*N53,2)</f>
        <v>0.01</v>
      </c>
      <c r="P53" s="236">
        <v>0</v>
      </c>
      <c r="Q53" s="236">
        <f>ROUND(E53*P53,2)</f>
        <v>0</v>
      </c>
      <c r="R53" s="236" t="s">
        <v>498</v>
      </c>
      <c r="S53" s="236" t="s">
        <v>191</v>
      </c>
      <c r="T53" s="237" t="s">
        <v>192</v>
      </c>
      <c r="U53" s="222">
        <v>0</v>
      </c>
      <c r="V53" s="222">
        <f>ROUND(E53*U53,2)</f>
        <v>0</v>
      </c>
      <c r="W53" s="222"/>
      <c r="X53" s="222" t="s">
        <v>499</v>
      </c>
      <c r="Y53" s="212"/>
      <c r="Z53" s="212"/>
      <c r="AA53" s="212"/>
      <c r="AB53" s="212"/>
      <c r="AC53" s="212"/>
      <c r="AD53" s="212"/>
      <c r="AE53" s="212"/>
      <c r="AF53" s="212"/>
      <c r="AG53" s="212" t="s">
        <v>500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3" t="s">
        <v>1033</v>
      </c>
      <c r="D54" s="254"/>
      <c r="E54" s="255"/>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304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3" t="s">
        <v>1034</v>
      </c>
      <c r="D55" s="254"/>
      <c r="E55" s="255">
        <v>4.71225</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304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3" t="s">
        <v>1035</v>
      </c>
      <c r="D56" s="254"/>
      <c r="E56" s="255">
        <v>3.9582899999999999</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304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4" t="s">
        <v>307</v>
      </c>
      <c r="D57" s="256"/>
      <c r="E57" s="257">
        <v>8.6705400000000008</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304</v>
      </c>
      <c r="AH57" s="212">
        <v>1</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3" t="s">
        <v>1036</v>
      </c>
      <c r="D58" s="254"/>
      <c r="E58" s="255"/>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304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3" t="s">
        <v>1037</v>
      </c>
      <c r="D59" s="254"/>
      <c r="E59" s="255">
        <v>4.71225</v>
      </c>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304</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3" t="s">
        <v>1038</v>
      </c>
      <c r="D60" s="254"/>
      <c r="E60" s="255">
        <v>3.11009</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304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4" t="s">
        <v>307</v>
      </c>
      <c r="D61" s="256"/>
      <c r="E61" s="257">
        <v>7.8223399999999996</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304</v>
      </c>
      <c r="AH61" s="212">
        <v>1</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49"/>
      <c r="D62" s="242"/>
      <c r="E62" s="242"/>
      <c r="F62" s="242"/>
      <c r="G62" s="24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197</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v>13</v>
      </c>
      <c r="B63" s="220" t="s">
        <v>741</v>
      </c>
      <c r="C63" s="270" t="s">
        <v>742</v>
      </c>
      <c r="D63" s="221" t="s">
        <v>0</v>
      </c>
      <c r="E63" s="241"/>
      <c r="F63" s="223"/>
      <c r="G63" s="222">
        <f>ROUND(E63*F63,2)</f>
        <v>0</v>
      </c>
      <c r="H63" s="223"/>
      <c r="I63" s="222">
        <f>ROUND(E63*H63,2)</f>
        <v>0</v>
      </c>
      <c r="J63" s="223"/>
      <c r="K63" s="222">
        <f>ROUND(E63*J63,2)</f>
        <v>0</v>
      </c>
      <c r="L63" s="222">
        <v>21</v>
      </c>
      <c r="M63" s="222">
        <f>G63*(1+L63/100)</f>
        <v>0</v>
      </c>
      <c r="N63" s="222">
        <v>0</v>
      </c>
      <c r="O63" s="222">
        <f>ROUND(E63*N63,2)</f>
        <v>0</v>
      </c>
      <c r="P63" s="222">
        <v>0</v>
      </c>
      <c r="Q63" s="222">
        <f>ROUND(E63*P63,2)</f>
        <v>0</v>
      </c>
      <c r="R63" s="222" t="s">
        <v>731</v>
      </c>
      <c r="S63" s="222" t="s">
        <v>191</v>
      </c>
      <c r="T63" s="222" t="s">
        <v>191</v>
      </c>
      <c r="U63" s="222">
        <v>0</v>
      </c>
      <c r="V63" s="222">
        <f>ROUND(E63*U63,2)</f>
        <v>0</v>
      </c>
      <c r="W63" s="222"/>
      <c r="X63" s="222" t="s">
        <v>617</v>
      </c>
      <c r="Y63" s="212"/>
      <c r="Z63" s="212"/>
      <c r="AA63" s="212"/>
      <c r="AB63" s="212"/>
      <c r="AC63" s="212"/>
      <c r="AD63" s="212"/>
      <c r="AE63" s="212"/>
      <c r="AF63" s="212"/>
      <c r="AG63" s="212" t="s">
        <v>618</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71" t="s">
        <v>743</v>
      </c>
      <c r="D64" s="269"/>
      <c r="E64" s="269"/>
      <c r="F64" s="269"/>
      <c r="G64" s="269"/>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311</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9"/>
      <c r="D65" s="242"/>
      <c r="E65" s="242"/>
      <c r="F65" s="242"/>
      <c r="G65" s="24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197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x14ac:dyDescent="0.2">
      <c r="A66" s="225" t="s">
        <v>186</v>
      </c>
      <c r="B66" s="226" t="s">
        <v>147</v>
      </c>
      <c r="C66" s="245" t="s">
        <v>148</v>
      </c>
      <c r="D66" s="227"/>
      <c r="E66" s="228"/>
      <c r="F66" s="229"/>
      <c r="G66" s="229">
        <f>SUMIF(AG67:AG68,"&lt;&gt;NOR",G67:G68)</f>
        <v>0</v>
      </c>
      <c r="H66" s="229"/>
      <c r="I66" s="229">
        <f>SUM(I67:I68)</f>
        <v>0</v>
      </c>
      <c r="J66" s="229"/>
      <c r="K66" s="229">
        <f>SUM(K67:K68)</f>
        <v>0</v>
      </c>
      <c r="L66" s="229"/>
      <c r="M66" s="229">
        <f>SUM(M67:M68)</f>
        <v>0</v>
      </c>
      <c r="N66" s="229"/>
      <c r="O66" s="229">
        <f>SUM(O67:O68)</f>
        <v>0</v>
      </c>
      <c r="P66" s="229"/>
      <c r="Q66" s="229">
        <f>SUM(Q67:Q68)</f>
        <v>0</v>
      </c>
      <c r="R66" s="229"/>
      <c r="S66" s="229"/>
      <c r="T66" s="230"/>
      <c r="U66" s="224"/>
      <c r="V66" s="224">
        <f>SUM(V67:V68)</f>
        <v>0</v>
      </c>
      <c r="W66" s="224"/>
      <c r="X66" s="224"/>
      <c r="AG66" t="s">
        <v>187</v>
      </c>
    </row>
    <row r="67" spans="1:60" outlineLevel="1" x14ac:dyDescent="0.2">
      <c r="A67" s="231">
        <v>14</v>
      </c>
      <c r="B67" s="232" t="s">
        <v>1039</v>
      </c>
      <c r="C67" s="246" t="s">
        <v>1040</v>
      </c>
      <c r="D67" s="233" t="s">
        <v>238</v>
      </c>
      <c r="E67" s="234">
        <v>1</v>
      </c>
      <c r="F67" s="235"/>
      <c r="G67" s="236">
        <f>ROUND(E67*F67,2)</f>
        <v>0</v>
      </c>
      <c r="H67" s="235"/>
      <c r="I67" s="236">
        <f>ROUND(E67*H67,2)</f>
        <v>0</v>
      </c>
      <c r="J67" s="235"/>
      <c r="K67" s="236">
        <f>ROUND(E67*J67,2)</f>
        <v>0</v>
      </c>
      <c r="L67" s="236">
        <v>21</v>
      </c>
      <c r="M67" s="236">
        <f>G67*(1+L67/100)</f>
        <v>0</v>
      </c>
      <c r="N67" s="236">
        <v>0</v>
      </c>
      <c r="O67" s="236">
        <f>ROUND(E67*N67,2)</f>
        <v>0</v>
      </c>
      <c r="P67" s="236">
        <v>0</v>
      </c>
      <c r="Q67" s="236">
        <f>ROUND(E67*P67,2)</f>
        <v>0</v>
      </c>
      <c r="R67" s="236"/>
      <c r="S67" s="236" t="s">
        <v>239</v>
      </c>
      <c r="T67" s="237" t="s">
        <v>192</v>
      </c>
      <c r="U67" s="222">
        <v>0</v>
      </c>
      <c r="V67" s="222">
        <f>ROUND(E67*U67,2)</f>
        <v>0</v>
      </c>
      <c r="W67" s="222"/>
      <c r="X67" s="222" t="s">
        <v>240</v>
      </c>
      <c r="Y67" s="212"/>
      <c r="Z67" s="212"/>
      <c r="AA67" s="212"/>
      <c r="AB67" s="212"/>
      <c r="AC67" s="212"/>
      <c r="AD67" s="212"/>
      <c r="AE67" s="212"/>
      <c r="AF67" s="212"/>
      <c r="AG67" s="212" t="s">
        <v>241</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0"/>
      <c r="D68" s="243"/>
      <c r="E68" s="243"/>
      <c r="F68" s="243"/>
      <c r="G68" s="243"/>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197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
      <c r="A69" s="225" t="s">
        <v>186</v>
      </c>
      <c r="B69" s="226" t="s">
        <v>151</v>
      </c>
      <c r="C69" s="245" t="s">
        <v>152</v>
      </c>
      <c r="D69" s="227"/>
      <c r="E69" s="228"/>
      <c r="F69" s="229"/>
      <c r="G69" s="229">
        <f>SUMIF(AG70:AG150,"&lt;&gt;NOR",G70:G150)</f>
        <v>0</v>
      </c>
      <c r="H69" s="229"/>
      <c r="I69" s="229">
        <f>SUM(I70:I150)</f>
        <v>0</v>
      </c>
      <c r="J69" s="229"/>
      <c r="K69" s="229">
        <f>SUM(K70:K150)</f>
        <v>0</v>
      </c>
      <c r="L69" s="229"/>
      <c r="M69" s="229">
        <f>SUM(M70:M150)</f>
        <v>0</v>
      </c>
      <c r="N69" s="229"/>
      <c r="O69" s="229">
        <f>SUM(O70:O150)</f>
        <v>1.7400000000000002</v>
      </c>
      <c r="P69" s="229"/>
      <c r="Q69" s="229">
        <f>SUM(Q70:Q150)</f>
        <v>0</v>
      </c>
      <c r="R69" s="229"/>
      <c r="S69" s="229"/>
      <c r="T69" s="230"/>
      <c r="U69" s="224"/>
      <c r="V69" s="224">
        <f>SUM(V70:V150)</f>
        <v>132.82</v>
      </c>
      <c r="W69" s="224"/>
      <c r="X69" s="224"/>
      <c r="AG69" t="s">
        <v>187</v>
      </c>
    </row>
    <row r="70" spans="1:60" outlineLevel="1" x14ac:dyDescent="0.2">
      <c r="A70" s="231">
        <v>15</v>
      </c>
      <c r="B70" s="232" t="s">
        <v>744</v>
      </c>
      <c r="C70" s="246" t="s">
        <v>745</v>
      </c>
      <c r="D70" s="233" t="s">
        <v>494</v>
      </c>
      <c r="E70" s="234">
        <v>4</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191</v>
      </c>
      <c r="T70" s="237" t="s">
        <v>191</v>
      </c>
      <c r="U70" s="222">
        <v>0.35</v>
      </c>
      <c r="V70" s="222">
        <f>ROUND(E70*U70,2)</f>
        <v>1.4</v>
      </c>
      <c r="W70" s="222"/>
      <c r="X70" s="222" t="s">
        <v>240</v>
      </c>
      <c r="Y70" s="212"/>
      <c r="Z70" s="212"/>
      <c r="AA70" s="212"/>
      <c r="AB70" s="212"/>
      <c r="AC70" s="212"/>
      <c r="AD70" s="212"/>
      <c r="AE70" s="212"/>
      <c r="AF70" s="212"/>
      <c r="AG70" s="212" t="s">
        <v>241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0"/>
      <c r="D71" s="243"/>
      <c r="E71" s="243"/>
      <c r="F71" s="243"/>
      <c r="G71" s="243"/>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197</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16</v>
      </c>
      <c r="B72" s="232" t="s">
        <v>1041</v>
      </c>
      <c r="C72" s="246" t="s">
        <v>1042</v>
      </c>
      <c r="D72" s="233" t="s">
        <v>527</v>
      </c>
      <c r="E72" s="234">
        <v>5</v>
      </c>
      <c r="F72" s="235"/>
      <c r="G72" s="236">
        <f>ROUND(E72*F72,2)</f>
        <v>0</v>
      </c>
      <c r="H72" s="235"/>
      <c r="I72" s="236">
        <f>ROUND(E72*H72,2)</f>
        <v>0</v>
      </c>
      <c r="J72" s="235"/>
      <c r="K72" s="236">
        <f>ROUND(E72*J72,2)</f>
        <v>0</v>
      </c>
      <c r="L72" s="236">
        <v>21</v>
      </c>
      <c r="M72" s="236">
        <f>G72*(1+L72/100)</f>
        <v>0</v>
      </c>
      <c r="N72" s="236">
        <v>1.08E-3</v>
      </c>
      <c r="O72" s="236">
        <f>ROUND(E72*N72,2)</f>
        <v>0.01</v>
      </c>
      <c r="P72" s="236">
        <v>0</v>
      </c>
      <c r="Q72" s="236">
        <f>ROUND(E72*P72,2)</f>
        <v>0</v>
      </c>
      <c r="R72" s="236"/>
      <c r="S72" s="236" t="s">
        <v>239</v>
      </c>
      <c r="T72" s="237" t="s">
        <v>192</v>
      </c>
      <c r="U72" s="222">
        <v>0.56999999999999995</v>
      </c>
      <c r="V72" s="222">
        <f>ROUND(E72*U72,2)</f>
        <v>2.85</v>
      </c>
      <c r="W72" s="222"/>
      <c r="X72" s="222" t="s">
        <v>240</v>
      </c>
      <c r="Y72" s="212"/>
      <c r="Z72" s="212"/>
      <c r="AA72" s="212"/>
      <c r="AB72" s="212"/>
      <c r="AC72" s="212"/>
      <c r="AD72" s="212"/>
      <c r="AE72" s="212"/>
      <c r="AF72" s="212"/>
      <c r="AG72" s="212" t="s">
        <v>241</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3" t="s">
        <v>1043</v>
      </c>
      <c r="D73" s="254"/>
      <c r="E73" s="255">
        <v>4</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304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3" t="s">
        <v>1044</v>
      </c>
      <c r="D74" s="254"/>
      <c r="E74" s="255">
        <v>1</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304</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49"/>
      <c r="D75" s="242"/>
      <c r="E75" s="242"/>
      <c r="F75" s="242"/>
      <c r="G75" s="24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197</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31">
        <v>17</v>
      </c>
      <c r="B76" s="232" t="s">
        <v>1045</v>
      </c>
      <c r="C76" s="246" t="s">
        <v>1046</v>
      </c>
      <c r="D76" s="233" t="s">
        <v>527</v>
      </c>
      <c r="E76" s="234">
        <v>20</v>
      </c>
      <c r="F76" s="235"/>
      <c r="G76" s="236">
        <f>ROUND(E76*F76,2)</f>
        <v>0</v>
      </c>
      <c r="H76" s="235"/>
      <c r="I76" s="236">
        <f>ROUND(E76*H76,2)</f>
        <v>0</v>
      </c>
      <c r="J76" s="235"/>
      <c r="K76" s="236">
        <f>ROUND(E76*J76,2)</f>
        <v>0</v>
      </c>
      <c r="L76" s="236">
        <v>21</v>
      </c>
      <c r="M76" s="236">
        <f>G76*(1+L76/100)</f>
        <v>0</v>
      </c>
      <c r="N76" s="236">
        <v>3.32E-3</v>
      </c>
      <c r="O76" s="236">
        <f>ROUND(E76*N76,2)</f>
        <v>7.0000000000000007E-2</v>
      </c>
      <c r="P76" s="236">
        <v>0</v>
      </c>
      <c r="Q76" s="236">
        <f>ROUND(E76*P76,2)</f>
        <v>0</v>
      </c>
      <c r="R76" s="236"/>
      <c r="S76" s="236" t="s">
        <v>239</v>
      </c>
      <c r="T76" s="237" t="s">
        <v>192</v>
      </c>
      <c r="U76" s="222">
        <v>1.44</v>
      </c>
      <c r="V76" s="222">
        <f>ROUND(E76*U76,2)</f>
        <v>28.8</v>
      </c>
      <c r="W76" s="222"/>
      <c r="X76" s="222" t="s">
        <v>240</v>
      </c>
      <c r="Y76" s="212"/>
      <c r="Z76" s="212"/>
      <c r="AA76" s="212"/>
      <c r="AB76" s="212"/>
      <c r="AC76" s="212"/>
      <c r="AD76" s="212"/>
      <c r="AE76" s="212"/>
      <c r="AF76" s="212"/>
      <c r="AG76" s="212" t="s">
        <v>241</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3" t="s">
        <v>1047</v>
      </c>
      <c r="D77" s="254"/>
      <c r="E77" s="255">
        <v>6</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304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3" t="s">
        <v>1048</v>
      </c>
      <c r="D78" s="254"/>
      <c r="E78" s="255">
        <v>8</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304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3" t="s">
        <v>1049</v>
      </c>
      <c r="D79" s="254"/>
      <c r="E79" s="255">
        <v>2</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304</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3" t="s">
        <v>1050</v>
      </c>
      <c r="D80" s="254"/>
      <c r="E80" s="255">
        <v>2</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304</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3" t="s">
        <v>1051</v>
      </c>
      <c r="D81" s="254"/>
      <c r="E81" s="255">
        <v>2</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304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4" t="s">
        <v>307</v>
      </c>
      <c r="D82" s="256"/>
      <c r="E82" s="257">
        <v>20</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304</v>
      </c>
      <c r="AH82" s="212">
        <v>1</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49"/>
      <c r="D83" s="242"/>
      <c r="E83" s="242"/>
      <c r="F83" s="242"/>
      <c r="G83" s="24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197</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1">
        <v>18</v>
      </c>
      <c r="B84" s="232" t="s">
        <v>1052</v>
      </c>
      <c r="C84" s="246" t="s">
        <v>1053</v>
      </c>
      <c r="D84" s="233" t="s">
        <v>527</v>
      </c>
      <c r="E84" s="234">
        <v>2</v>
      </c>
      <c r="F84" s="235"/>
      <c r="G84" s="236">
        <f>ROUND(E84*F84,2)</f>
        <v>0</v>
      </c>
      <c r="H84" s="235"/>
      <c r="I84" s="236">
        <f>ROUND(E84*H84,2)</f>
        <v>0</v>
      </c>
      <c r="J84" s="235"/>
      <c r="K84" s="236">
        <f>ROUND(E84*J84,2)</f>
        <v>0</v>
      </c>
      <c r="L84" s="236">
        <v>21</v>
      </c>
      <c r="M84" s="236">
        <f>G84*(1+L84/100)</f>
        <v>0</v>
      </c>
      <c r="N84" s="236">
        <v>3.98E-3</v>
      </c>
      <c r="O84" s="236">
        <f>ROUND(E84*N84,2)</f>
        <v>0.01</v>
      </c>
      <c r="P84" s="236">
        <v>0</v>
      </c>
      <c r="Q84" s="236">
        <f>ROUND(E84*P84,2)</f>
        <v>0</v>
      </c>
      <c r="R84" s="236"/>
      <c r="S84" s="236" t="s">
        <v>239</v>
      </c>
      <c r="T84" s="237" t="s">
        <v>192</v>
      </c>
      <c r="U84" s="222">
        <v>1.67</v>
      </c>
      <c r="V84" s="222">
        <f>ROUND(E84*U84,2)</f>
        <v>3.34</v>
      </c>
      <c r="W84" s="222"/>
      <c r="X84" s="222" t="s">
        <v>240</v>
      </c>
      <c r="Y84" s="212"/>
      <c r="Z84" s="212"/>
      <c r="AA84" s="212"/>
      <c r="AB84" s="212"/>
      <c r="AC84" s="212"/>
      <c r="AD84" s="212"/>
      <c r="AE84" s="212"/>
      <c r="AF84" s="212"/>
      <c r="AG84" s="212" t="s">
        <v>241</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3" t="s">
        <v>1054</v>
      </c>
      <c r="D85" s="254"/>
      <c r="E85" s="255">
        <v>1</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304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3" t="s">
        <v>1055</v>
      </c>
      <c r="D86" s="254"/>
      <c r="E86" s="255">
        <v>1</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304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49"/>
      <c r="D87" s="242"/>
      <c r="E87" s="242"/>
      <c r="F87" s="242"/>
      <c r="G87" s="24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197</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1">
        <v>19</v>
      </c>
      <c r="B88" s="232" t="s">
        <v>1056</v>
      </c>
      <c r="C88" s="246" t="s">
        <v>1057</v>
      </c>
      <c r="D88" s="233" t="s">
        <v>527</v>
      </c>
      <c r="E88" s="234">
        <v>43</v>
      </c>
      <c r="F88" s="235"/>
      <c r="G88" s="236">
        <f>ROUND(E88*F88,2)</f>
        <v>0</v>
      </c>
      <c r="H88" s="235"/>
      <c r="I88" s="236">
        <f>ROUND(E88*H88,2)</f>
        <v>0</v>
      </c>
      <c r="J88" s="235"/>
      <c r="K88" s="236">
        <f>ROUND(E88*J88,2)</f>
        <v>0</v>
      </c>
      <c r="L88" s="236">
        <v>21</v>
      </c>
      <c r="M88" s="236">
        <f>G88*(1+L88/100)</f>
        <v>0</v>
      </c>
      <c r="N88" s="236">
        <v>4.5700000000000003E-3</v>
      </c>
      <c r="O88" s="236">
        <f>ROUND(E88*N88,2)</f>
        <v>0.2</v>
      </c>
      <c r="P88" s="236">
        <v>0</v>
      </c>
      <c r="Q88" s="236">
        <f>ROUND(E88*P88,2)</f>
        <v>0</v>
      </c>
      <c r="R88" s="236"/>
      <c r="S88" s="236" t="s">
        <v>239</v>
      </c>
      <c r="T88" s="237" t="s">
        <v>192</v>
      </c>
      <c r="U88" s="222">
        <v>1.87</v>
      </c>
      <c r="V88" s="222">
        <f>ROUND(E88*U88,2)</f>
        <v>80.41</v>
      </c>
      <c r="W88" s="222"/>
      <c r="X88" s="222" t="s">
        <v>240</v>
      </c>
      <c r="Y88" s="212"/>
      <c r="Z88" s="212"/>
      <c r="AA88" s="212"/>
      <c r="AB88" s="212"/>
      <c r="AC88" s="212"/>
      <c r="AD88" s="212"/>
      <c r="AE88" s="212"/>
      <c r="AF88" s="212"/>
      <c r="AG88" s="212" t="s">
        <v>241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3" t="s">
        <v>1058</v>
      </c>
      <c r="D89" s="254"/>
      <c r="E89" s="255">
        <v>39</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304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3" t="s">
        <v>1059</v>
      </c>
      <c r="D90" s="254"/>
      <c r="E90" s="255">
        <v>1</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304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3" t="s">
        <v>1060</v>
      </c>
      <c r="D91" s="254"/>
      <c r="E91" s="255">
        <v>1</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304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63" t="s">
        <v>1061</v>
      </c>
      <c r="D92" s="254"/>
      <c r="E92" s="255">
        <v>1</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304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3" t="s">
        <v>1062</v>
      </c>
      <c r="D93" s="254"/>
      <c r="E93" s="255">
        <v>1</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304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64" t="s">
        <v>307</v>
      </c>
      <c r="D94" s="256"/>
      <c r="E94" s="257">
        <v>43</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304</v>
      </c>
      <c r="AH94" s="212">
        <v>1</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49"/>
      <c r="D95" s="242"/>
      <c r="E95" s="242"/>
      <c r="F95" s="242"/>
      <c r="G95" s="24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197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31">
        <v>20</v>
      </c>
      <c r="B96" s="232" t="s">
        <v>1063</v>
      </c>
      <c r="C96" s="246" t="s">
        <v>1064</v>
      </c>
      <c r="D96" s="233" t="s">
        <v>527</v>
      </c>
      <c r="E96" s="234">
        <v>6</v>
      </c>
      <c r="F96" s="235"/>
      <c r="G96" s="236">
        <f>ROUND(E96*F96,2)</f>
        <v>0</v>
      </c>
      <c r="H96" s="235"/>
      <c r="I96" s="236">
        <f>ROUND(E96*H96,2)</f>
        <v>0</v>
      </c>
      <c r="J96" s="235"/>
      <c r="K96" s="236">
        <f>ROUND(E96*J96,2)</f>
        <v>0</v>
      </c>
      <c r="L96" s="236">
        <v>21</v>
      </c>
      <c r="M96" s="236">
        <f>G96*(1+L96/100)</f>
        <v>0</v>
      </c>
      <c r="N96" s="236">
        <v>7.1300000000000001E-3</v>
      </c>
      <c r="O96" s="236">
        <f>ROUND(E96*N96,2)</f>
        <v>0.04</v>
      </c>
      <c r="P96" s="236">
        <v>0</v>
      </c>
      <c r="Q96" s="236">
        <f>ROUND(E96*P96,2)</f>
        <v>0</v>
      </c>
      <c r="R96" s="236"/>
      <c r="S96" s="236" t="s">
        <v>239</v>
      </c>
      <c r="T96" s="237" t="s">
        <v>192</v>
      </c>
      <c r="U96" s="222">
        <v>2.67</v>
      </c>
      <c r="V96" s="222">
        <f>ROUND(E96*U96,2)</f>
        <v>16.02</v>
      </c>
      <c r="W96" s="222"/>
      <c r="X96" s="222" t="s">
        <v>240</v>
      </c>
      <c r="Y96" s="212"/>
      <c r="Z96" s="212"/>
      <c r="AA96" s="212"/>
      <c r="AB96" s="212"/>
      <c r="AC96" s="212"/>
      <c r="AD96" s="212"/>
      <c r="AE96" s="212"/>
      <c r="AF96" s="212"/>
      <c r="AG96" s="212" t="s">
        <v>241</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3" t="s">
        <v>1065</v>
      </c>
      <c r="D97" s="254"/>
      <c r="E97" s="255">
        <v>6</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304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49"/>
      <c r="D98" s="242"/>
      <c r="E98" s="242"/>
      <c r="F98" s="242"/>
      <c r="G98" s="24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197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2.5" outlineLevel="1" x14ac:dyDescent="0.2">
      <c r="A99" s="231">
        <v>21</v>
      </c>
      <c r="B99" s="232" t="s">
        <v>1066</v>
      </c>
      <c r="C99" s="246" t="s">
        <v>1067</v>
      </c>
      <c r="D99" s="233" t="s">
        <v>567</v>
      </c>
      <c r="E99" s="234">
        <v>1</v>
      </c>
      <c r="F99" s="235"/>
      <c r="G99" s="236">
        <f>ROUND(E99*F99,2)</f>
        <v>0</v>
      </c>
      <c r="H99" s="235"/>
      <c r="I99" s="236">
        <f>ROUND(E99*H99,2)</f>
        <v>0</v>
      </c>
      <c r="J99" s="235"/>
      <c r="K99" s="236">
        <f>ROUND(E99*J99,2)</f>
        <v>0</v>
      </c>
      <c r="L99" s="236">
        <v>21</v>
      </c>
      <c r="M99" s="236">
        <f>G99*(1+L99/100)</f>
        <v>0</v>
      </c>
      <c r="N99" s="236">
        <v>1.29E-2</v>
      </c>
      <c r="O99" s="236">
        <f>ROUND(E99*N99,2)</f>
        <v>0.01</v>
      </c>
      <c r="P99" s="236">
        <v>0</v>
      </c>
      <c r="Q99" s="236">
        <f>ROUND(E99*P99,2)</f>
        <v>0</v>
      </c>
      <c r="R99" s="236"/>
      <c r="S99" s="236" t="s">
        <v>239</v>
      </c>
      <c r="T99" s="237" t="s">
        <v>192</v>
      </c>
      <c r="U99" s="222">
        <v>0</v>
      </c>
      <c r="V99" s="222">
        <f>ROUND(E99*U99,2)</f>
        <v>0</v>
      </c>
      <c r="W99" s="222"/>
      <c r="X99" s="222" t="s">
        <v>240</v>
      </c>
      <c r="Y99" s="212"/>
      <c r="Z99" s="212"/>
      <c r="AA99" s="212"/>
      <c r="AB99" s="212"/>
      <c r="AC99" s="212"/>
      <c r="AD99" s="212"/>
      <c r="AE99" s="212"/>
      <c r="AF99" s="212"/>
      <c r="AG99" s="212" t="s">
        <v>241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50"/>
      <c r="D100" s="243"/>
      <c r="E100" s="243"/>
      <c r="F100" s="243"/>
      <c r="G100" s="243"/>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197</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31">
        <v>22</v>
      </c>
      <c r="B101" s="232" t="s">
        <v>1068</v>
      </c>
      <c r="C101" s="246" t="s">
        <v>1069</v>
      </c>
      <c r="D101" s="233" t="s">
        <v>567</v>
      </c>
      <c r="E101" s="234">
        <v>5</v>
      </c>
      <c r="F101" s="235"/>
      <c r="G101" s="236">
        <f>ROUND(E101*F101,2)</f>
        <v>0</v>
      </c>
      <c r="H101" s="235"/>
      <c r="I101" s="236">
        <f>ROUND(E101*H101,2)</f>
        <v>0</v>
      </c>
      <c r="J101" s="235"/>
      <c r="K101" s="236">
        <f>ROUND(E101*J101,2)</f>
        <v>0</v>
      </c>
      <c r="L101" s="236">
        <v>21</v>
      </c>
      <c r="M101" s="236">
        <f>G101*(1+L101/100)</f>
        <v>0</v>
      </c>
      <c r="N101" s="236">
        <v>1.29E-2</v>
      </c>
      <c r="O101" s="236">
        <f>ROUND(E101*N101,2)</f>
        <v>0.06</v>
      </c>
      <c r="P101" s="236">
        <v>0</v>
      </c>
      <c r="Q101" s="236">
        <f>ROUND(E101*P101,2)</f>
        <v>0</v>
      </c>
      <c r="R101" s="236"/>
      <c r="S101" s="236" t="s">
        <v>239</v>
      </c>
      <c r="T101" s="237" t="s">
        <v>192</v>
      </c>
      <c r="U101" s="222">
        <v>0</v>
      </c>
      <c r="V101" s="222">
        <f>ROUND(E101*U101,2)</f>
        <v>0</v>
      </c>
      <c r="W101" s="222"/>
      <c r="X101" s="222" t="s">
        <v>240</v>
      </c>
      <c r="Y101" s="212"/>
      <c r="Z101" s="212"/>
      <c r="AA101" s="212"/>
      <c r="AB101" s="212"/>
      <c r="AC101" s="212"/>
      <c r="AD101" s="212"/>
      <c r="AE101" s="212"/>
      <c r="AF101" s="212"/>
      <c r="AG101" s="212" t="s">
        <v>241</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50"/>
      <c r="D102" s="243"/>
      <c r="E102" s="243"/>
      <c r="F102" s="243"/>
      <c r="G102" s="243"/>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197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31">
        <v>23</v>
      </c>
      <c r="B103" s="232" t="s">
        <v>1070</v>
      </c>
      <c r="C103" s="246" t="s">
        <v>1071</v>
      </c>
      <c r="D103" s="233" t="s">
        <v>567</v>
      </c>
      <c r="E103" s="234">
        <v>1</v>
      </c>
      <c r="F103" s="235"/>
      <c r="G103" s="236">
        <f>ROUND(E103*F103,2)</f>
        <v>0</v>
      </c>
      <c r="H103" s="235"/>
      <c r="I103" s="236">
        <f>ROUND(E103*H103,2)</f>
        <v>0</v>
      </c>
      <c r="J103" s="235"/>
      <c r="K103" s="236">
        <f>ROUND(E103*J103,2)</f>
        <v>0</v>
      </c>
      <c r="L103" s="236">
        <v>21</v>
      </c>
      <c r="M103" s="236">
        <f>G103*(1+L103/100)</f>
        <v>0</v>
      </c>
      <c r="N103" s="236">
        <v>1.29E-2</v>
      </c>
      <c r="O103" s="236">
        <f>ROUND(E103*N103,2)</f>
        <v>0.01</v>
      </c>
      <c r="P103" s="236">
        <v>0</v>
      </c>
      <c r="Q103" s="236">
        <f>ROUND(E103*P103,2)</f>
        <v>0</v>
      </c>
      <c r="R103" s="236"/>
      <c r="S103" s="236" t="s">
        <v>239</v>
      </c>
      <c r="T103" s="237" t="s">
        <v>192</v>
      </c>
      <c r="U103" s="222">
        <v>0</v>
      </c>
      <c r="V103" s="222">
        <f>ROUND(E103*U103,2)</f>
        <v>0</v>
      </c>
      <c r="W103" s="222"/>
      <c r="X103" s="222" t="s">
        <v>240</v>
      </c>
      <c r="Y103" s="212"/>
      <c r="Z103" s="212"/>
      <c r="AA103" s="212"/>
      <c r="AB103" s="212"/>
      <c r="AC103" s="212"/>
      <c r="AD103" s="212"/>
      <c r="AE103" s="212"/>
      <c r="AF103" s="212"/>
      <c r="AG103" s="212" t="s">
        <v>241</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0"/>
      <c r="D104" s="243"/>
      <c r="E104" s="243"/>
      <c r="F104" s="243"/>
      <c r="G104" s="243"/>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197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1">
        <v>24</v>
      </c>
      <c r="B105" s="232" t="s">
        <v>1072</v>
      </c>
      <c r="C105" s="246" t="s">
        <v>1073</v>
      </c>
      <c r="D105" s="233" t="s">
        <v>567</v>
      </c>
      <c r="E105" s="234">
        <v>5</v>
      </c>
      <c r="F105" s="235"/>
      <c r="G105" s="236">
        <f>ROUND(E105*F105,2)</f>
        <v>0</v>
      </c>
      <c r="H105" s="235"/>
      <c r="I105" s="236">
        <f>ROUND(E105*H105,2)</f>
        <v>0</v>
      </c>
      <c r="J105" s="235"/>
      <c r="K105" s="236">
        <f>ROUND(E105*J105,2)</f>
        <v>0</v>
      </c>
      <c r="L105" s="236">
        <v>21</v>
      </c>
      <c r="M105" s="236">
        <f>G105*(1+L105/100)</f>
        <v>0</v>
      </c>
      <c r="N105" s="236">
        <v>1.29E-2</v>
      </c>
      <c r="O105" s="236">
        <f>ROUND(E105*N105,2)</f>
        <v>0.06</v>
      </c>
      <c r="P105" s="236">
        <v>0</v>
      </c>
      <c r="Q105" s="236">
        <f>ROUND(E105*P105,2)</f>
        <v>0</v>
      </c>
      <c r="R105" s="236"/>
      <c r="S105" s="236" t="s">
        <v>239</v>
      </c>
      <c r="T105" s="237" t="s">
        <v>192</v>
      </c>
      <c r="U105" s="222">
        <v>0</v>
      </c>
      <c r="V105" s="222">
        <f>ROUND(E105*U105,2)</f>
        <v>0</v>
      </c>
      <c r="W105" s="222"/>
      <c r="X105" s="222" t="s">
        <v>240</v>
      </c>
      <c r="Y105" s="212"/>
      <c r="Z105" s="212"/>
      <c r="AA105" s="212"/>
      <c r="AB105" s="212"/>
      <c r="AC105" s="212"/>
      <c r="AD105" s="212"/>
      <c r="AE105" s="212"/>
      <c r="AF105" s="212"/>
      <c r="AG105" s="212" t="s">
        <v>241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50"/>
      <c r="D106" s="243"/>
      <c r="E106" s="243"/>
      <c r="F106" s="243"/>
      <c r="G106" s="243"/>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197</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31">
        <v>25</v>
      </c>
      <c r="B107" s="232" t="s">
        <v>1074</v>
      </c>
      <c r="C107" s="246" t="s">
        <v>1075</v>
      </c>
      <c r="D107" s="233" t="s">
        <v>567</v>
      </c>
      <c r="E107" s="234">
        <v>4</v>
      </c>
      <c r="F107" s="235"/>
      <c r="G107" s="236">
        <f>ROUND(E107*F107,2)</f>
        <v>0</v>
      </c>
      <c r="H107" s="235"/>
      <c r="I107" s="236">
        <f>ROUND(E107*H107,2)</f>
        <v>0</v>
      </c>
      <c r="J107" s="235"/>
      <c r="K107" s="236">
        <f>ROUND(E107*J107,2)</f>
        <v>0</v>
      </c>
      <c r="L107" s="236">
        <v>21</v>
      </c>
      <c r="M107" s="236">
        <f>G107*(1+L107/100)</f>
        <v>0</v>
      </c>
      <c r="N107" s="236">
        <v>1.29E-2</v>
      </c>
      <c r="O107" s="236">
        <f>ROUND(E107*N107,2)</f>
        <v>0.05</v>
      </c>
      <c r="P107" s="236">
        <v>0</v>
      </c>
      <c r="Q107" s="236">
        <f>ROUND(E107*P107,2)</f>
        <v>0</v>
      </c>
      <c r="R107" s="236"/>
      <c r="S107" s="236" t="s">
        <v>239</v>
      </c>
      <c r="T107" s="237" t="s">
        <v>192</v>
      </c>
      <c r="U107" s="222">
        <v>0</v>
      </c>
      <c r="V107" s="222">
        <f>ROUND(E107*U107,2)</f>
        <v>0</v>
      </c>
      <c r="W107" s="222"/>
      <c r="X107" s="222" t="s">
        <v>240</v>
      </c>
      <c r="Y107" s="212"/>
      <c r="Z107" s="212"/>
      <c r="AA107" s="212"/>
      <c r="AB107" s="212"/>
      <c r="AC107" s="212"/>
      <c r="AD107" s="212"/>
      <c r="AE107" s="212"/>
      <c r="AF107" s="212"/>
      <c r="AG107" s="212" t="s">
        <v>241</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50"/>
      <c r="D108" s="243"/>
      <c r="E108" s="243"/>
      <c r="F108" s="243"/>
      <c r="G108" s="243"/>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197</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1">
        <v>26</v>
      </c>
      <c r="B109" s="232" t="s">
        <v>1076</v>
      </c>
      <c r="C109" s="246" t="s">
        <v>1077</v>
      </c>
      <c r="D109" s="233" t="s">
        <v>238</v>
      </c>
      <c r="E109" s="234">
        <v>1</v>
      </c>
      <c r="F109" s="235"/>
      <c r="G109" s="236">
        <f>ROUND(E109*F109,2)</f>
        <v>0</v>
      </c>
      <c r="H109" s="235"/>
      <c r="I109" s="236">
        <f>ROUND(E109*H109,2)</f>
        <v>0</v>
      </c>
      <c r="J109" s="235"/>
      <c r="K109" s="236">
        <f>ROUND(E109*J109,2)</f>
        <v>0</v>
      </c>
      <c r="L109" s="236">
        <v>21</v>
      </c>
      <c r="M109" s="236">
        <f>G109*(1+L109/100)</f>
        <v>0</v>
      </c>
      <c r="N109" s="236">
        <v>1.29E-2</v>
      </c>
      <c r="O109" s="236">
        <f>ROUND(E109*N109,2)</f>
        <v>0.01</v>
      </c>
      <c r="P109" s="236">
        <v>0</v>
      </c>
      <c r="Q109" s="236">
        <f>ROUND(E109*P109,2)</f>
        <v>0</v>
      </c>
      <c r="R109" s="236"/>
      <c r="S109" s="236" t="s">
        <v>239</v>
      </c>
      <c r="T109" s="237" t="s">
        <v>192</v>
      </c>
      <c r="U109" s="222">
        <v>0</v>
      </c>
      <c r="V109" s="222">
        <f>ROUND(E109*U109,2)</f>
        <v>0</v>
      </c>
      <c r="W109" s="222"/>
      <c r="X109" s="222" t="s">
        <v>240</v>
      </c>
      <c r="Y109" s="212"/>
      <c r="Z109" s="212"/>
      <c r="AA109" s="212"/>
      <c r="AB109" s="212"/>
      <c r="AC109" s="212"/>
      <c r="AD109" s="212"/>
      <c r="AE109" s="212"/>
      <c r="AF109" s="212"/>
      <c r="AG109" s="212" t="s">
        <v>241</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50"/>
      <c r="D110" s="243"/>
      <c r="E110" s="243"/>
      <c r="F110" s="243"/>
      <c r="G110" s="243"/>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197</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31">
        <v>27</v>
      </c>
      <c r="B111" s="232" t="s">
        <v>1078</v>
      </c>
      <c r="C111" s="246" t="s">
        <v>1079</v>
      </c>
      <c r="D111" s="233" t="s">
        <v>238</v>
      </c>
      <c r="E111" s="234">
        <v>1</v>
      </c>
      <c r="F111" s="235"/>
      <c r="G111" s="236">
        <f>ROUND(E111*F111,2)</f>
        <v>0</v>
      </c>
      <c r="H111" s="235"/>
      <c r="I111" s="236">
        <f>ROUND(E111*H111,2)</f>
        <v>0</v>
      </c>
      <c r="J111" s="235"/>
      <c r="K111" s="236">
        <f>ROUND(E111*J111,2)</f>
        <v>0</v>
      </c>
      <c r="L111" s="236">
        <v>21</v>
      </c>
      <c r="M111" s="236">
        <f>G111*(1+L111/100)</f>
        <v>0</v>
      </c>
      <c r="N111" s="236">
        <v>1.29E-2</v>
      </c>
      <c r="O111" s="236">
        <f>ROUND(E111*N111,2)</f>
        <v>0.01</v>
      </c>
      <c r="P111" s="236">
        <v>0</v>
      </c>
      <c r="Q111" s="236">
        <f>ROUND(E111*P111,2)</f>
        <v>0</v>
      </c>
      <c r="R111" s="236"/>
      <c r="S111" s="236" t="s">
        <v>239</v>
      </c>
      <c r="T111" s="237" t="s">
        <v>192</v>
      </c>
      <c r="U111" s="222">
        <v>0</v>
      </c>
      <c r="V111" s="222">
        <f>ROUND(E111*U111,2)</f>
        <v>0</v>
      </c>
      <c r="W111" s="222"/>
      <c r="X111" s="222" t="s">
        <v>240</v>
      </c>
      <c r="Y111" s="212"/>
      <c r="Z111" s="212"/>
      <c r="AA111" s="212"/>
      <c r="AB111" s="212"/>
      <c r="AC111" s="212"/>
      <c r="AD111" s="212"/>
      <c r="AE111" s="212"/>
      <c r="AF111" s="212"/>
      <c r="AG111" s="212" t="s">
        <v>241</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50"/>
      <c r="D112" s="243"/>
      <c r="E112" s="243"/>
      <c r="F112" s="243"/>
      <c r="G112" s="243"/>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197</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2.5" outlineLevel="1" x14ac:dyDescent="0.2">
      <c r="A113" s="231">
        <v>28</v>
      </c>
      <c r="B113" s="232" t="s">
        <v>1080</v>
      </c>
      <c r="C113" s="246" t="s">
        <v>1081</v>
      </c>
      <c r="D113" s="233" t="s">
        <v>1013</v>
      </c>
      <c r="E113" s="234">
        <v>1</v>
      </c>
      <c r="F113" s="235"/>
      <c r="G113" s="236">
        <f>ROUND(E113*F113,2)</f>
        <v>0</v>
      </c>
      <c r="H113" s="235"/>
      <c r="I113" s="236">
        <f>ROUND(E113*H113,2)</f>
        <v>0</v>
      </c>
      <c r="J113" s="235"/>
      <c r="K113" s="236">
        <f>ROUND(E113*J113,2)</f>
        <v>0</v>
      </c>
      <c r="L113" s="236">
        <v>21</v>
      </c>
      <c r="M113" s="236">
        <f>G113*(1+L113/100)</f>
        <v>0</v>
      </c>
      <c r="N113" s="236">
        <v>1.29E-2</v>
      </c>
      <c r="O113" s="236">
        <f>ROUND(E113*N113,2)</f>
        <v>0.01</v>
      </c>
      <c r="P113" s="236">
        <v>0</v>
      </c>
      <c r="Q113" s="236">
        <f>ROUND(E113*P113,2)</f>
        <v>0</v>
      </c>
      <c r="R113" s="236"/>
      <c r="S113" s="236" t="s">
        <v>239</v>
      </c>
      <c r="T113" s="237" t="s">
        <v>192</v>
      </c>
      <c r="U113" s="222">
        <v>0</v>
      </c>
      <c r="V113" s="222">
        <f>ROUND(E113*U113,2)</f>
        <v>0</v>
      </c>
      <c r="W113" s="222"/>
      <c r="X113" s="222" t="s">
        <v>240</v>
      </c>
      <c r="Y113" s="212"/>
      <c r="Z113" s="212"/>
      <c r="AA113" s="212"/>
      <c r="AB113" s="212"/>
      <c r="AC113" s="212"/>
      <c r="AD113" s="212"/>
      <c r="AE113" s="212"/>
      <c r="AF113" s="212"/>
      <c r="AG113" s="212" t="s">
        <v>241</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50"/>
      <c r="D114" s="243"/>
      <c r="E114" s="243"/>
      <c r="F114" s="243"/>
      <c r="G114" s="243"/>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197</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31">
        <v>29</v>
      </c>
      <c r="B115" s="232" t="s">
        <v>1082</v>
      </c>
      <c r="C115" s="246" t="s">
        <v>1083</v>
      </c>
      <c r="D115" s="233" t="s">
        <v>1013</v>
      </c>
      <c r="E115" s="234">
        <v>1</v>
      </c>
      <c r="F115" s="235"/>
      <c r="G115" s="236">
        <f>ROUND(E115*F115,2)</f>
        <v>0</v>
      </c>
      <c r="H115" s="235"/>
      <c r="I115" s="236">
        <f>ROUND(E115*H115,2)</f>
        <v>0</v>
      </c>
      <c r="J115" s="235"/>
      <c r="K115" s="236">
        <f>ROUND(E115*J115,2)</f>
        <v>0</v>
      </c>
      <c r="L115" s="236">
        <v>21</v>
      </c>
      <c r="M115" s="236">
        <f>G115*(1+L115/100)</f>
        <v>0</v>
      </c>
      <c r="N115" s="236">
        <v>1.29E-2</v>
      </c>
      <c r="O115" s="236">
        <f>ROUND(E115*N115,2)</f>
        <v>0.01</v>
      </c>
      <c r="P115" s="236">
        <v>0</v>
      </c>
      <c r="Q115" s="236">
        <f>ROUND(E115*P115,2)</f>
        <v>0</v>
      </c>
      <c r="R115" s="236"/>
      <c r="S115" s="236" t="s">
        <v>239</v>
      </c>
      <c r="T115" s="237" t="s">
        <v>192</v>
      </c>
      <c r="U115" s="222">
        <v>0</v>
      </c>
      <c r="V115" s="222">
        <f>ROUND(E115*U115,2)</f>
        <v>0</v>
      </c>
      <c r="W115" s="222"/>
      <c r="X115" s="222" t="s">
        <v>240</v>
      </c>
      <c r="Y115" s="212"/>
      <c r="Z115" s="212"/>
      <c r="AA115" s="212"/>
      <c r="AB115" s="212"/>
      <c r="AC115" s="212"/>
      <c r="AD115" s="212"/>
      <c r="AE115" s="212"/>
      <c r="AF115" s="212"/>
      <c r="AG115" s="212" t="s">
        <v>241</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50"/>
      <c r="D116" s="243"/>
      <c r="E116" s="243"/>
      <c r="F116" s="243"/>
      <c r="G116" s="243"/>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197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31">
        <v>30</v>
      </c>
      <c r="B117" s="232" t="s">
        <v>1084</v>
      </c>
      <c r="C117" s="246" t="s">
        <v>1085</v>
      </c>
      <c r="D117" s="233" t="s">
        <v>527</v>
      </c>
      <c r="E117" s="234">
        <v>4</v>
      </c>
      <c r="F117" s="235"/>
      <c r="G117" s="236">
        <f>ROUND(E117*F117,2)</f>
        <v>0</v>
      </c>
      <c r="H117" s="235"/>
      <c r="I117" s="236">
        <f>ROUND(E117*H117,2)</f>
        <v>0</v>
      </c>
      <c r="J117" s="235"/>
      <c r="K117" s="236">
        <f>ROUND(E117*J117,2)</f>
        <v>0</v>
      </c>
      <c r="L117" s="236">
        <v>21</v>
      </c>
      <c r="M117" s="236">
        <f>G117*(1+L117/100)</f>
        <v>0</v>
      </c>
      <c r="N117" s="236">
        <v>1.29E-2</v>
      </c>
      <c r="O117" s="236">
        <f>ROUND(E117*N117,2)</f>
        <v>0.05</v>
      </c>
      <c r="P117" s="236">
        <v>0</v>
      </c>
      <c r="Q117" s="236">
        <f>ROUND(E117*P117,2)</f>
        <v>0</v>
      </c>
      <c r="R117" s="236"/>
      <c r="S117" s="236" t="s">
        <v>239</v>
      </c>
      <c r="T117" s="237" t="s">
        <v>192</v>
      </c>
      <c r="U117" s="222">
        <v>0</v>
      </c>
      <c r="V117" s="222">
        <f>ROUND(E117*U117,2)</f>
        <v>0</v>
      </c>
      <c r="W117" s="222"/>
      <c r="X117" s="222" t="s">
        <v>499</v>
      </c>
      <c r="Y117" s="212"/>
      <c r="Z117" s="212"/>
      <c r="AA117" s="212"/>
      <c r="AB117" s="212"/>
      <c r="AC117" s="212"/>
      <c r="AD117" s="212"/>
      <c r="AE117" s="212"/>
      <c r="AF117" s="212"/>
      <c r="AG117" s="212" t="s">
        <v>500</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50"/>
      <c r="D118" s="243"/>
      <c r="E118" s="243"/>
      <c r="F118" s="243"/>
      <c r="G118" s="243"/>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197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31">
        <v>31</v>
      </c>
      <c r="B119" s="232" t="s">
        <v>1086</v>
      </c>
      <c r="C119" s="246" t="s">
        <v>1087</v>
      </c>
      <c r="D119" s="233" t="s">
        <v>527</v>
      </c>
      <c r="E119" s="234">
        <v>6</v>
      </c>
      <c r="F119" s="235"/>
      <c r="G119" s="236">
        <f>ROUND(E119*F119,2)</f>
        <v>0</v>
      </c>
      <c r="H119" s="235"/>
      <c r="I119" s="236">
        <f>ROUND(E119*H119,2)</f>
        <v>0</v>
      </c>
      <c r="J119" s="235"/>
      <c r="K119" s="236">
        <f>ROUND(E119*J119,2)</f>
        <v>0</v>
      </c>
      <c r="L119" s="236">
        <v>21</v>
      </c>
      <c r="M119" s="236">
        <f>G119*(1+L119/100)</f>
        <v>0</v>
      </c>
      <c r="N119" s="236">
        <v>1.29E-2</v>
      </c>
      <c r="O119" s="236">
        <f>ROUND(E119*N119,2)</f>
        <v>0.08</v>
      </c>
      <c r="P119" s="236">
        <v>0</v>
      </c>
      <c r="Q119" s="236">
        <f>ROUND(E119*P119,2)</f>
        <v>0</v>
      </c>
      <c r="R119" s="236"/>
      <c r="S119" s="236" t="s">
        <v>239</v>
      </c>
      <c r="T119" s="237" t="s">
        <v>192</v>
      </c>
      <c r="U119" s="222">
        <v>0</v>
      </c>
      <c r="V119" s="222">
        <f>ROUND(E119*U119,2)</f>
        <v>0</v>
      </c>
      <c r="W119" s="222"/>
      <c r="X119" s="222" t="s">
        <v>499</v>
      </c>
      <c r="Y119" s="212"/>
      <c r="Z119" s="212"/>
      <c r="AA119" s="212"/>
      <c r="AB119" s="212"/>
      <c r="AC119" s="212"/>
      <c r="AD119" s="212"/>
      <c r="AE119" s="212"/>
      <c r="AF119" s="212"/>
      <c r="AG119" s="212" t="s">
        <v>500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50"/>
      <c r="D120" s="243"/>
      <c r="E120" s="243"/>
      <c r="F120" s="243"/>
      <c r="G120" s="243"/>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197</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31">
        <v>32</v>
      </c>
      <c r="B121" s="232" t="s">
        <v>1088</v>
      </c>
      <c r="C121" s="246" t="s">
        <v>1089</v>
      </c>
      <c r="D121" s="233" t="s">
        <v>527</v>
      </c>
      <c r="E121" s="234">
        <v>39</v>
      </c>
      <c r="F121" s="235"/>
      <c r="G121" s="236">
        <f>ROUND(E121*F121,2)</f>
        <v>0</v>
      </c>
      <c r="H121" s="235"/>
      <c r="I121" s="236">
        <f>ROUND(E121*H121,2)</f>
        <v>0</v>
      </c>
      <c r="J121" s="235"/>
      <c r="K121" s="236">
        <f>ROUND(E121*J121,2)</f>
        <v>0</v>
      </c>
      <c r="L121" s="236">
        <v>21</v>
      </c>
      <c r="M121" s="236">
        <f>G121*(1+L121/100)</f>
        <v>0</v>
      </c>
      <c r="N121" s="236">
        <v>1.29E-2</v>
      </c>
      <c r="O121" s="236">
        <f>ROUND(E121*N121,2)</f>
        <v>0.5</v>
      </c>
      <c r="P121" s="236">
        <v>0</v>
      </c>
      <c r="Q121" s="236">
        <f>ROUND(E121*P121,2)</f>
        <v>0</v>
      </c>
      <c r="R121" s="236"/>
      <c r="S121" s="236" t="s">
        <v>239</v>
      </c>
      <c r="T121" s="237" t="s">
        <v>192</v>
      </c>
      <c r="U121" s="222">
        <v>0</v>
      </c>
      <c r="V121" s="222">
        <f>ROUND(E121*U121,2)</f>
        <v>0</v>
      </c>
      <c r="W121" s="222"/>
      <c r="X121" s="222" t="s">
        <v>499</v>
      </c>
      <c r="Y121" s="212"/>
      <c r="Z121" s="212"/>
      <c r="AA121" s="212"/>
      <c r="AB121" s="212"/>
      <c r="AC121" s="212"/>
      <c r="AD121" s="212"/>
      <c r="AE121" s="212"/>
      <c r="AF121" s="212"/>
      <c r="AG121" s="212" t="s">
        <v>500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50"/>
      <c r="D122" s="243"/>
      <c r="E122" s="243"/>
      <c r="F122" s="243"/>
      <c r="G122" s="243"/>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197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33</v>
      </c>
      <c r="B123" s="232" t="s">
        <v>1090</v>
      </c>
      <c r="C123" s="246" t="s">
        <v>1091</v>
      </c>
      <c r="D123" s="233" t="s">
        <v>527</v>
      </c>
      <c r="E123" s="234">
        <v>6</v>
      </c>
      <c r="F123" s="235"/>
      <c r="G123" s="236">
        <f>ROUND(E123*F123,2)</f>
        <v>0</v>
      </c>
      <c r="H123" s="235"/>
      <c r="I123" s="236">
        <f>ROUND(E123*H123,2)</f>
        <v>0</v>
      </c>
      <c r="J123" s="235"/>
      <c r="K123" s="236">
        <f>ROUND(E123*J123,2)</f>
        <v>0</v>
      </c>
      <c r="L123" s="236">
        <v>21</v>
      </c>
      <c r="M123" s="236">
        <f>G123*(1+L123/100)</f>
        <v>0</v>
      </c>
      <c r="N123" s="236">
        <v>1.29E-2</v>
      </c>
      <c r="O123" s="236">
        <f>ROUND(E123*N123,2)</f>
        <v>0.08</v>
      </c>
      <c r="P123" s="236">
        <v>0</v>
      </c>
      <c r="Q123" s="236">
        <f>ROUND(E123*P123,2)</f>
        <v>0</v>
      </c>
      <c r="R123" s="236"/>
      <c r="S123" s="236" t="s">
        <v>239</v>
      </c>
      <c r="T123" s="237" t="s">
        <v>192</v>
      </c>
      <c r="U123" s="222">
        <v>0</v>
      </c>
      <c r="V123" s="222">
        <f>ROUND(E123*U123,2)</f>
        <v>0</v>
      </c>
      <c r="W123" s="222"/>
      <c r="X123" s="222" t="s">
        <v>499</v>
      </c>
      <c r="Y123" s="212"/>
      <c r="Z123" s="212"/>
      <c r="AA123" s="212"/>
      <c r="AB123" s="212"/>
      <c r="AC123" s="212"/>
      <c r="AD123" s="212"/>
      <c r="AE123" s="212"/>
      <c r="AF123" s="212"/>
      <c r="AG123" s="212" t="s">
        <v>500</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50"/>
      <c r="D124" s="243"/>
      <c r="E124" s="243"/>
      <c r="F124" s="243"/>
      <c r="G124" s="243"/>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197</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31">
        <v>34</v>
      </c>
      <c r="B125" s="232" t="s">
        <v>1092</v>
      </c>
      <c r="C125" s="246" t="s">
        <v>1093</v>
      </c>
      <c r="D125" s="233" t="s">
        <v>567</v>
      </c>
      <c r="E125" s="234">
        <v>1</v>
      </c>
      <c r="F125" s="235"/>
      <c r="G125" s="236">
        <f>ROUND(E125*F125,2)</f>
        <v>0</v>
      </c>
      <c r="H125" s="235"/>
      <c r="I125" s="236">
        <f>ROUND(E125*H125,2)</f>
        <v>0</v>
      </c>
      <c r="J125" s="235"/>
      <c r="K125" s="236">
        <f>ROUND(E125*J125,2)</f>
        <v>0</v>
      </c>
      <c r="L125" s="236">
        <v>21</v>
      </c>
      <c r="M125" s="236">
        <f>G125*(1+L125/100)</f>
        <v>0</v>
      </c>
      <c r="N125" s="236">
        <v>1.29E-2</v>
      </c>
      <c r="O125" s="236">
        <f>ROUND(E125*N125,2)</f>
        <v>0.01</v>
      </c>
      <c r="P125" s="236">
        <v>0</v>
      </c>
      <c r="Q125" s="236">
        <f>ROUND(E125*P125,2)</f>
        <v>0</v>
      </c>
      <c r="R125" s="236"/>
      <c r="S125" s="236" t="s">
        <v>239</v>
      </c>
      <c r="T125" s="237" t="s">
        <v>192</v>
      </c>
      <c r="U125" s="222">
        <v>0</v>
      </c>
      <c r="V125" s="222">
        <f>ROUND(E125*U125,2)</f>
        <v>0</v>
      </c>
      <c r="W125" s="222"/>
      <c r="X125" s="222" t="s">
        <v>499</v>
      </c>
      <c r="Y125" s="212"/>
      <c r="Z125" s="212"/>
      <c r="AA125" s="212"/>
      <c r="AB125" s="212"/>
      <c r="AC125" s="212"/>
      <c r="AD125" s="212"/>
      <c r="AE125" s="212"/>
      <c r="AF125" s="212"/>
      <c r="AG125" s="212" t="s">
        <v>500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50"/>
      <c r="D126" s="243"/>
      <c r="E126" s="243"/>
      <c r="F126" s="243"/>
      <c r="G126" s="243"/>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197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31">
        <v>35</v>
      </c>
      <c r="B127" s="232" t="s">
        <v>1094</v>
      </c>
      <c r="C127" s="246" t="s">
        <v>1095</v>
      </c>
      <c r="D127" s="233" t="s">
        <v>567</v>
      </c>
      <c r="E127" s="234">
        <v>1</v>
      </c>
      <c r="F127" s="235"/>
      <c r="G127" s="236">
        <f>ROUND(E127*F127,2)</f>
        <v>0</v>
      </c>
      <c r="H127" s="235"/>
      <c r="I127" s="236">
        <f>ROUND(E127*H127,2)</f>
        <v>0</v>
      </c>
      <c r="J127" s="235"/>
      <c r="K127" s="236">
        <f>ROUND(E127*J127,2)</f>
        <v>0</v>
      </c>
      <c r="L127" s="236">
        <v>21</v>
      </c>
      <c r="M127" s="236">
        <f>G127*(1+L127/100)</f>
        <v>0</v>
      </c>
      <c r="N127" s="236">
        <v>1.29E-2</v>
      </c>
      <c r="O127" s="236">
        <f>ROUND(E127*N127,2)</f>
        <v>0.01</v>
      </c>
      <c r="P127" s="236">
        <v>0</v>
      </c>
      <c r="Q127" s="236">
        <f>ROUND(E127*P127,2)</f>
        <v>0</v>
      </c>
      <c r="R127" s="236"/>
      <c r="S127" s="236" t="s">
        <v>239</v>
      </c>
      <c r="T127" s="237" t="s">
        <v>192</v>
      </c>
      <c r="U127" s="222">
        <v>0</v>
      </c>
      <c r="V127" s="222">
        <f>ROUND(E127*U127,2)</f>
        <v>0</v>
      </c>
      <c r="W127" s="222"/>
      <c r="X127" s="222" t="s">
        <v>499</v>
      </c>
      <c r="Y127" s="212"/>
      <c r="Z127" s="212"/>
      <c r="AA127" s="212"/>
      <c r="AB127" s="212"/>
      <c r="AC127" s="212"/>
      <c r="AD127" s="212"/>
      <c r="AE127" s="212"/>
      <c r="AF127" s="212"/>
      <c r="AG127" s="212" t="s">
        <v>500</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50"/>
      <c r="D128" s="243"/>
      <c r="E128" s="243"/>
      <c r="F128" s="243"/>
      <c r="G128" s="243"/>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197</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31">
        <v>36</v>
      </c>
      <c r="B129" s="232" t="s">
        <v>1096</v>
      </c>
      <c r="C129" s="246" t="s">
        <v>1097</v>
      </c>
      <c r="D129" s="233" t="s">
        <v>567</v>
      </c>
      <c r="E129" s="234">
        <v>8</v>
      </c>
      <c r="F129" s="235"/>
      <c r="G129" s="236">
        <f>ROUND(E129*F129,2)</f>
        <v>0</v>
      </c>
      <c r="H129" s="235"/>
      <c r="I129" s="236">
        <f>ROUND(E129*H129,2)</f>
        <v>0</v>
      </c>
      <c r="J129" s="235"/>
      <c r="K129" s="236">
        <f>ROUND(E129*J129,2)</f>
        <v>0</v>
      </c>
      <c r="L129" s="236">
        <v>21</v>
      </c>
      <c r="M129" s="236">
        <f>G129*(1+L129/100)</f>
        <v>0</v>
      </c>
      <c r="N129" s="236">
        <v>1.29E-2</v>
      </c>
      <c r="O129" s="236">
        <f>ROUND(E129*N129,2)</f>
        <v>0.1</v>
      </c>
      <c r="P129" s="236">
        <v>0</v>
      </c>
      <c r="Q129" s="236">
        <f>ROUND(E129*P129,2)</f>
        <v>0</v>
      </c>
      <c r="R129" s="236"/>
      <c r="S129" s="236" t="s">
        <v>239</v>
      </c>
      <c r="T129" s="237" t="s">
        <v>192</v>
      </c>
      <c r="U129" s="222">
        <v>0</v>
      </c>
      <c r="V129" s="222">
        <f>ROUND(E129*U129,2)</f>
        <v>0</v>
      </c>
      <c r="W129" s="222"/>
      <c r="X129" s="222" t="s">
        <v>499</v>
      </c>
      <c r="Y129" s="212"/>
      <c r="Z129" s="212"/>
      <c r="AA129" s="212"/>
      <c r="AB129" s="212"/>
      <c r="AC129" s="212"/>
      <c r="AD129" s="212"/>
      <c r="AE129" s="212"/>
      <c r="AF129" s="212"/>
      <c r="AG129" s="212" t="s">
        <v>500</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50"/>
      <c r="D130" s="243"/>
      <c r="E130" s="243"/>
      <c r="F130" s="243"/>
      <c r="G130" s="243"/>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197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1">
        <v>37</v>
      </c>
      <c r="B131" s="232" t="s">
        <v>1098</v>
      </c>
      <c r="C131" s="246" t="s">
        <v>1099</v>
      </c>
      <c r="D131" s="233" t="s">
        <v>567</v>
      </c>
      <c r="E131" s="234">
        <v>2</v>
      </c>
      <c r="F131" s="235"/>
      <c r="G131" s="236">
        <f>ROUND(E131*F131,2)</f>
        <v>0</v>
      </c>
      <c r="H131" s="235"/>
      <c r="I131" s="236">
        <f>ROUND(E131*H131,2)</f>
        <v>0</v>
      </c>
      <c r="J131" s="235"/>
      <c r="K131" s="236">
        <f>ROUND(E131*J131,2)</f>
        <v>0</v>
      </c>
      <c r="L131" s="236">
        <v>21</v>
      </c>
      <c r="M131" s="236">
        <f>G131*(1+L131/100)</f>
        <v>0</v>
      </c>
      <c r="N131" s="236">
        <v>1.29E-2</v>
      </c>
      <c r="O131" s="236">
        <f>ROUND(E131*N131,2)</f>
        <v>0.03</v>
      </c>
      <c r="P131" s="236">
        <v>0</v>
      </c>
      <c r="Q131" s="236">
        <f>ROUND(E131*P131,2)</f>
        <v>0</v>
      </c>
      <c r="R131" s="236"/>
      <c r="S131" s="236" t="s">
        <v>239</v>
      </c>
      <c r="T131" s="237" t="s">
        <v>192</v>
      </c>
      <c r="U131" s="222">
        <v>0</v>
      </c>
      <c r="V131" s="222">
        <f>ROUND(E131*U131,2)</f>
        <v>0</v>
      </c>
      <c r="W131" s="222"/>
      <c r="X131" s="222" t="s">
        <v>499</v>
      </c>
      <c r="Y131" s="212"/>
      <c r="Z131" s="212"/>
      <c r="AA131" s="212"/>
      <c r="AB131" s="212"/>
      <c r="AC131" s="212"/>
      <c r="AD131" s="212"/>
      <c r="AE131" s="212"/>
      <c r="AF131" s="212"/>
      <c r="AG131" s="212" t="s">
        <v>500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50"/>
      <c r="D132" s="243"/>
      <c r="E132" s="243"/>
      <c r="F132" s="243"/>
      <c r="G132" s="243"/>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197</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31">
        <v>38</v>
      </c>
      <c r="B133" s="232" t="s">
        <v>1100</v>
      </c>
      <c r="C133" s="246" t="s">
        <v>1101</v>
      </c>
      <c r="D133" s="233" t="s">
        <v>567</v>
      </c>
      <c r="E133" s="234">
        <v>2</v>
      </c>
      <c r="F133" s="235"/>
      <c r="G133" s="236">
        <f>ROUND(E133*F133,2)</f>
        <v>0</v>
      </c>
      <c r="H133" s="235"/>
      <c r="I133" s="236">
        <f>ROUND(E133*H133,2)</f>
        <v>0</v>
      </c>
      <c r="J133" s="235"/>
      <c r="K133" s="236">
        <f>ROUND(E133*J133,2)</f>
        <v>0</v>
      </c>
      <c r="L133" s="236">
        <v>21</v>
      </c>
      <c r="M133" s="236">
        <f>G133*(1+L133/100)</f>
        <v>0</v>
      </c>
      <c r="N133" s="236">
        <v>1.29E-2</v>
      </c>
      <c r="O133" s="236">
        <f>ROUND(E133*N133,2)</f>
        <v>0.03</v>
      </c>
      <c r="P133" s="236">
        <v>0</v>
      </c>
      <c r="Q133" s="236">
        <f>ROUND(E133*P133,2)</f>
        <v>0</v>
      </c>
      <c r="R133" s="236"/>
      <c r="S133" s="236" t="s">
        <v>239</v>
      </c>
      <c r="T133" s="237" t="s">
        <v>192</v>
      </c>
      <c r="U133" s="222">
        <v>0</v>
      </c>
      <c r="V133" s="222">
        <f>ROUND(E133*U133,2)</f>
        <v>0</v>
      </c>
      <c r="W133" s="222"/>
      <c r="X133" s="222" t="s">
        <v>499</v>
      </c>
      <c r="Y133" s="212"/>
      <c r="Z133" s="212"/>
      <c r="AA133" s="212"/>
      <c r="AB133" s="212"/>
      <c r="AC133" s="212"/>
      <c r="AD133" s="212"/>
      <c r="AE133" s="212"/>
      <c r="AF133" s="212"/>
      <c r="AG133" s="212" t="s">
        <v>500</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50"/>
      <c r="D134" s="243"/>
      <c r="E134" s="243"/>
      <c r="F134" s="243"/>
      <c r="G134" s="243"/>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197</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31">
        <v>39</v>
      </c>
      <c r="B135" s="232" t="s">
        <v>1102</v>
      </c>
      <c r="C135" s="246" t="s">
        <v>1103</v>
      </c>
      <c r="D135" s="233" t="s">
        <v>567</v>
      </c>
      <c r="E135" s="234">
        <v>1</v>
      </c>
      <c r="F135" s="235"/>
      <c r="G135" s="236">
        <f>ROUND(E135*F135,2)</f>
        <v>0</v>
      </c>
      <c r="H135" s="235"/>
      <c r="I135" s="236">
        <f>ROUND(E135*H135,2)</f>
        <v>0</v>
      </c>
      <c r="J135" s="235"/>
      <c r="K135" s="236">
        <f>ROUND(E135*J135,2)</f>
        <v>0</v>
      </c>
      <c r="L135" s="236">
        <v>21</v>
      </c>
      <c r="M135" s="236">
        <f>G135*(1+L135/100)</f>
        <v>0</v>
      </c>
      <c r="N135" s="236">
        <v>1.29E-2</v>
      </c>
      <c r="O135" s="236">
        <f>ROUND(E135*N135,2)</f>
        <v>0.01</v>
      </c>
      <c r="P135" s="236">
        <v>0</v>
      </c>
      <c r="Q135" s="236">
        <f>ROUND(E135*P135,2)</f>
        <v>0</v>
      </c>
      <c r="R135" s="236"/>
      <c r="S135" s="236" t="s">
        <v>239</v>
      </c>
      <c r="T135" s="237" t="s">
        <v>192</v>
      </c>
      <c r="U135" s="222">
        <v>0</v>
      </c>
      <c r="V135" s="222">
        <f>ROUND(E135*U135,2)</f>
        <v>0</v>
      </c>
      <c r="W135" s="222"/>
      <c r="X135" s="222" t="s">
        <v>499</v>
      </c>
      <c r="Y135" s="212"/>
      <c r="Z135" s="212"/>
      <c r="AA135" s="212"/>
      <c r="AB135" s="212"/>
      <c r="AC135" s="212"/>
      <c r="AD135" s="212"/>
      <c r="AE135" s="212"/>
      <c r="AF135" s="212"/>
      <c r="AG135" s="212" t="s">
        <v>500</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50"/>
      <c r="D136" s="243"/>
      <c r="E136" s="243"/>
      <c r="F136" s="243"/>
      <c r="G136" s="243"/>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197</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31">
        <v>40</v>
      </c>
      <c r="B137" s="232" t="s">
        <v>1104</v>
      </c>
      <c r="C137" s="246" t="s">
        <v>1105</v>
      </c>
      <c r="D137" s="233" t="s">
        <v>567</v>
      </c>
      <c r="E137" s="234">
        <v>1</v>
      </c>
      <c r="F137" s="235"/>
      <c r="G137" s="236">
        <f>ROUND(E137*F137,2)</f>
        <v>0</v>
      </c>
      <c r="H137" s="235"/>
      <c r="I137" s="236">
        <f>ROUND(E137*H137,2)</f>
        <v>0</v>
      </c>
      <c r="J137" s="235"/>
      <c r="K137" s="236">
        <f>ROUND(E137*J137,2)</f>
        <v>0</v>
      </c>
      <c r="L137" s="236">
        <v>21</v>
      </c>
      <c r="M137" s="236">
        <f>G137*(1+L137/100)</f>
        <v>0</v>
      </c>
      <c r="N137" s="236">
        <v>1.29E-2</v>
      </c>
      <c r="O137" s="236">
        <f>ROUND(E137*N137,2)</f>
        <v>0.01</v>
      </c>
      <c r="P137" s="236">
        <v>0</v>
      </c>
      <c r="Q137" s="236">
        <f>ROUND(E137*P137,2)</f>
        <v>0</v>
      </c>
      <c r="R137" s="236"/>
      <c r="S137" s="236" t="s">
        <v>239</v>
      </c>
      <c r="T137" s="237" t="s">
        <v>192</v>
      </c>
      <c r="U137" s="222">
        <v>0</v>
      </c>
      <c r="V137" s="222">
        <f>ROUND(E137*U137,2)</f>
        <v>0</v>
      </c>
      <c r="W137" s="222"/>
      <c r="X137" s="222" t="s">
        <v>499</v>
      </c>
      <c r="Y137" s="212"/>
      <c r="Z137" s="212"/>
      <c r="AA137" s="212"/>
      <c r="AB137" s="212"/>
      <c r="AC137" s="212"/>
      <c r="AD137" s="212"/>
      <c r="AE137" s="212"/>
      <c r="AF137" s="212"/>
      <c r="AG137" s="212" t="s">
        <v>500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50"/>
      <c r="D138" s="243"/>
      <c r="E138" s="243"/>
      <c r="F138" s="243"/>
      <c r="G138" s="243"/>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197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31">
        <v>41</v>
      </c>
      <c r="B139" s="232" t="s">
        <v>1106</v>
      </c>
      <c r="C139" s="246" t="s">
        <v>1107</v>
      </c>
      <c r="D139" s="233" t="s">
        <v>567</v>
      </c>
      <c r="E139" s="234">
        <v>1</v>
      </c>
      <c r="F139" s="235"/>
      <c r="G139" s="236">
        <f>ROUND(E139*F139,2)</f>
        <v>0</v>
      </c>
      <c r="H139" s="235"/>
      <c r="I139" s="236">
        <f>ROUND(E139*H139,2)</f>
        <v>0</v>
      </c>
      <c r="J139" s="235"/>
      <c r="K139" s="236">
        <f>ROUND(E139*J139,2)</f>
        <v>0</v>
      </c>
      <c r="L139" s="236">
        <v>21</v>
      </c>
      <c r="M139" s="236">
        <f>G139*(1+L139/100)</f>
        <v>0</v>
      </c>
      <c r="N139" s="236">
        <v>1.29E-2</v>
      </c>
      <c r="O139" s="236">
        <f>ROUND(E139*N139,2)</f>
        <v>0.01</v>
      </c>
      <c r="P139" s="236">
        <v>0</v>
      </c>
      <c r="Q139" s="236">
        <f>ROUND(E139*P139,2)</f>
        <v>0</v>
      </c>
      <c r="R139" s="236"/>
      <c r="S139" s="236" t="s">
        <v>239</v>
      </c>
      <c r="T139" s="237" t="s">
        <v>192</v>
      </c>
      <c r="U139" s="222">
        <v>0</v>
      </c>
      <c r="V139" s="222">
        <f>ROUND(E139*U139,2)</f>
        <v>0</v>
      </c>
      <c r="W139" s="222"/>
      <c r="X139" s="222" t="s">
        <v>499</v>
      </c>
      <c r="Y139" s="212"/>
      <c r="Z139" s="212"/>
      <c r="AA139" s="212"/>
      <c r="AB139" s="212"/>
      <c r="AC139" s="212"/>
      <c r="AD139" s="212"/>
      <c r="AE139" s="212"/>
      <c r="AF139" s="212"/>
      <c r="AG139" s="212" t="s">
        <v>500</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50"/>
      <c r="D140" s="243"/>
      <c r="E140" s="243"/>
      <c r="F140" s="243"/>
      <c r="G140" s="243"/>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197</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31">
        <v>42</v>
      </c>
      <c r="B141" s="232" t="s">
        <v>1108</v>
      </c>
      <c r="C141" s="246" t="s">
        <v>1109</v>
      </c>
      <c r="D141" s="233" t="s">
        <v>567</v>
      </c>
      <c r="E141" s="234">
        <v>1</v>
      </c>
      <c r="F141" s="235"/>
      <c r="G141" s="236">
        <f>ROUND(E141*F141,2)</f>
        <v>0</v>
      </c>
      <c r="H141" s="235"/>
      <c r="I141" s="236">
        <f>ROUND(E141*H141,2)</f>
        <v>0</v>
      </c>
      <c r="J141" s="235"/>
      <c r="K141" s="236">
        <f>ROUND(E141*J141,2)</f>
        <v>0</v>
      </c>
      <c r="L141" s="236">
        <v>21</v>
      </c>
      <c r="M141" s="236">
        <f>G141*(1+L141/100)</f>
        <v>0</v>
      </c>
      <c r="N141" s="236">
        <v>1.29E-2</v>
      </c>
      <c r="O141" s="236">
        <f>ROUND(E141*N141,2)</f>
        <v>0.01</v>
      </c>
      <c r="P141" s="236">
        <v>0</v>
      </c>
      <c r="Q141" s="236">
        <f>ROUND(E141*P141,2)</f>
        <v>0</v>
      </c>
      <c r="R141" s="236"/>
      <c r="S141" s="236" t="s">
        <v>239</v>
      </c>
      <c r="T141" s="237" t="s">
        <v>192</v>
      </c>
      <c r="U141" s="222">
        <v>0</v>
      </c>
      <c r="V141" s="222">
        <f>ROUND(E141*U141,2)</f>
        <v>0</v>
      </c>
      <c r="W141" s="222"/>
      <c r="X141" s="222" t="s">
        <v>499</v>
      </c>
      <c r="Y141" s="212"/>
      <c r="Z141" s="212"/>
      <c r="AA141" s="212"/>
      <c r="AB141" s="212"/>
      <c r="AC141" s="212"/>
      <c r="AD141" s="212"/>
      <c r="AE141" s="212"/>
      <c r="AF141" s="212"/>
      <c r="AG141" s="212" t="s">
        <v>500</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50"/>
      <c r="D142" s="243"/>
      <c r="E142" s="243"/>
      <c r="F142" s="243"/>
      <c r="G142" s="243"/>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197</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31">
        <v>43</v>
      </c>
      <c r="B143" s="232" t="s">
        <v>1110</v>
      </c>
      <c r="C143" s="246" t="s">
        <v>1111</v>
      </c>
      <c r="D143" s="233" t="s">
        <v>567</v>
      </c>
      <c r="E143" s="234">
        <v>2</v>
      </c>
      <c r="F143" s="235"/>
      <c r="G143" s="236">
        <f>ROUND(E143*F143,2)</f>
        <v>0</v>
      </c>
      <c r="H143" s="235"/>
      <c r="I143" s="236">
        <f>ROUND(E143*H143,2)</f>
        <v>0</v>
      </c>
      <c r="J143" s="235"/>
      <c r="K143" s="236">
        <f>ROUND(E143*J143,2)</f>
        <v>0</v>
      </c>
      <c r="L143" s="236">
        <v>21</v>
      </c>
      <c r="M143" s="236">
        <f>G143*(1+L143/100)</f>
        <v>0</v>
      </c>
      <c r="N143" s="236">
        <v>1.29E-2</v>
      </c>
      <c r="O143" s="236">
        <f>ROUND(E143*N143,2)</f>
        <v>0.03</v>
      </c>
      <c r="P143" s="236">
        <v>0</v>
      </c>
      <c r="Q143" s="236">
        <f>ROUND(E143*P143,2)</f>
        <v>0</v>
      </c>
      <c r="R143" s="236"/>
      <c r="S143" s="236" t="s">
        <v>239</v>
      </c>
      <c r="T143" s="237" t="s">
        <v>192</v>
      </c>
      <c r="U143" s="222">
        <v>0</v>
      </c>
      <c r="V143" s="222">
        <f>ROUND(E143*U143,2)</f>
        <v>0</v>
      </c>
      <c r="W143" s="222"/>
      <c r="X143" s="222" t="s">
        <v>499</v>
      </c>
      <c r="Y143" s="212"/>
      <c r="Z143" s="212"/>
      <c r="AA143" s="212"/>
      <c r="AB143" s="212"/>
      <c r="AC143" s="212"/>
      <c r="AD143" s="212"/>
      <c r="AE143" s="212"/>
      <c r="AF143" s="212"/>
      <c r="AG143" s="212" t="s">
        <v>500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50"/>
      <c r="D144" s="243"/>
      <c r="E144" s="243"/>
      <c r="F144" s="243"/>
      <c r="G144" s="243"/>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197</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31">
        <v>44</v>
      </c>
      <c r="B145" s="232" t="s">
        <v>1112</v>
      </c>
      <c r="C145" s="246" t="s">
        <v>1113</v>
      </c>
      <c r="D145" s="233" t="s">
        <v>567</v>
      </c>
      <c r="E145" s="234">
        <v>2</v>
      </c>
      <c r="F145" s="235"/>
      <c r="G145" s="236">
        <f>ROUND(E145*F145,2)</f>
        <v>0</v>
      </c>
      <c r="H145" s="235"/>
      <c r="I145" s="236">
        <f>ROUND(E145*H145,2)</f>
        <v>0</v>
      </c>
      <c r="J145" s="235"/>
      <c r="K145" s="236">
        <f>ROUND(E145*J145,2)</f>
        <v>0</v>
      </c>
      <c r="L145" s="236">
        <v>21</v>
      </c>
      <c r="M145" s="236">
        <f>G145*(1+L145/100)</f>
        <v>0</v>
      </c>
      <c r="N145" s="236">
        <v>1.29E-2</v>
      </c>
      <c r="O145" s="236">
        <f>ROUND(E145*N145,2)</f>
        <v>0.03</v>
      </c>
      <c r="P145" s="236">
        <v>0</v>
      </c>
      <c r="Q145" s="236">
        <f>ROUND(E145*P145,2)</f>
        <v>0</v>
      </c>
      <c r="R145" s="236"/>
      <c r="S145" s="236" t="s">
        <v>239</v>
      </c>
      <c r="T145" s="237" t="s">
        <v>192</v>
      </c>
      <c r="U145" s="222">
        <v>0</v>
      </c>
      <c r="V145" s="222">
        <f>ROUND(E145*U145,2)</f>
        <v>0</v>
      </c>
      <c r="W145" s="222"/>
      <c r="X145" s="222" t="s">
        <v>499</v>
      </c>
      <c r="Y145" s="212"/>
      <c r="Z145" s="212"/>
      <c r="AA145" s="212"/>
      <c r="AB145" s="212"/>
      <c r="AC145" s="212"/>
      <c r="AD145" s="212"/>
      <c r="AE145" s="212"/>
      <c r="AF145" s="212"/>
      <c r="AG145" s="212" t="s">
        <v>500</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50"/>
      <c r="D146" s="243"/>
      <c r="E146" s="243"/>
      <c r="F146" s="243"/>
      <c r="G146" s="243"/>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197</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31">
        <v>45</v>
      </c>
      <c r="B147" s="232" t="s">
        <v>1114</v>
      </c>
      <c r="C147" s="246" t="s">
        <v>1115</v>
      </c>
      <c r="D147" s="233" t="s">
        <v>567</v>
      </c>
      <c r="E147" s="234">
        <v>14</v>
      </c>
      <c r="F147" s="235"/>
      <c r="G147" s="236">
        <f>ROUND(E147*F147,2)</f>
        <v>0</v>
      </c>
      <c r="H147" s="235"/>
      <c r="I147" s="236">
        <f>ROUND(E147*H147,2)</f>
        <v>0</v>
      </c>
      <c r="J147" s="235"/>
      <c r="K147" s="236">
        <f>ROUND(E147*J147,2)</f>
        <v>0</v>
      </c>
      <c r="L147" s="236">
        <v>21</v>
      </c>
      <c r="M147" s="236">
        <f>G147*(1+L147/100)</f>
        <v>0</v>
      </c>
      <c r="N147" s="236">
        <v>1.29E-2</v>
      </c>
      <c r="O147" s="236">
        <f>ROUND(E147*N147,2)</f>
        <v>0.18</v>
      </c>
      <c r="P147" s="236">
        <v>0</v>
      </c>
      <c r="Q147" s="236">
        <f>ROUND(E147*P147,2)</f>
        <v>0</v>
      </c>
      <c r="R147" s="236"/>
      <c r="S147" s="236" t="s">
        <v>239</v>
      </c>
      <c r="T147" s="237" t="s">
        <v>192</v>
      </c>
      <c r="U147" s="222">
        <v>0</v>
      </c>
      <c r="V147" s="222">
        <f>ROUND(E147*U147,2)</f>
        <v>0</v>
      </c>
      <c r="W147" s="222"/>
      <c r="X147" s="222" t="s">
        <v>499</v>
      </c>
      <c r="Y147" s="212"/>
      <c r="Z147" s="212"/>
      <c r="AA147" s="212"/>
      <c r="AB147" s="212"/>
      <c r="AC147" s="212"/>
      <c r="AD147" s="212"/>
      <c r="AE147" s="212"/>
      <c r="AF147" s="212"/>
      <c r="AG147" s="212" t="s">
        <v>500</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50"/>
      <c r="D148" s="243"/>
      <c r="E148" s="243"/>
      <c r="F148" s="243"/>
      <c r="G148" s="243"/>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197</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31">
        <v>46</v>
      </c>
      <c r="B149" s="232" t="s">
        <v>746</v>
      </c>
      <c r="C149" s="246" t="s">
        <v>747</v>
      </c>
      <c r="D149" s="233" t="s">
        <v>494</v>
      </c>
      <c r="E149" s="234">
        <v>4</v>
      </c>
      <c r="F149" s="235"/>
      <c r="G149" s="236">
        <f>ROUND(E149*F149,2)</f>
        <v>0</v>
      </c>
      <c r="H149" s="235"/>
      <c r="I149" s="236">
        <f>ROUND(E149*H149,2)</f>
        <v>0</v>
      </c>
      <c r="J149" s="235"/>
      <c r="K149" s="236">
        <f>ROUND(E149*J149,2)</f>
        <v>0</v>
      </c>
      <c r="L149" s="236">
        <v>21</v>
      </c>
      <c r="M149" s="236">
        <f>G149*(1+L149/100)</f>
        <v>0</v>
      </c>
      <c r="N149" s="236">
        <v>1.4E-3</v>
      </c>
      <c r="O149" s="236">
        <f>ROUND(E149*N149,2)</f>
        <v>0.01</v>
      </c>
      <c r="P149" s="236">
        <v>0</v>
      </c>
      <c r="Q149" s="236">
        <f>ROUND(E149*P149,2)</f>
        <v>0</v>
      </c>
      <c r="R149" s="236" t="s">
        <v>498</v>
      </c>
      <c r="S149" s="236" t="s">
        <v>191</v>
      </c>
      <c r="T149" s="237" t="s">
        <v>192</v>
      </c>
      <c r="U149" s="222">
        <v>0</v>
      </c>
      <c r="V149" s="222">
        <f>ROUND(E149*U149,2)</f>
        <v>0</v>
      </c>
      <c r="W149" s="222"/>
      <c r="X149" s="222" t="s">
        <v>499</v>
      </c>
      <c r="Y149" s="212"/>
      <c r="Z149" s="212"/>
      <c r="AA149" s="212"/>
      <c r="AB149" s="212"/>
      <c r="AC149" s="212"/>
      <c r="AD149" s="212"/>
      <c r="AE149" s="212"/>
      <c r="AF149" s="212"/>
      <c r="AG149" s="212" t="s">
        <v>500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50"/>
      <c r="D150" s="243"/>
      <c r="E150" s="243"/>
      <c r="F150" s="243"/>
      <c r="G150" s="243"/>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197</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x14ac:dyDescent="0.2">
      <c r="A151" s="3"/>
      <c r="B151" s="4"/>
      <c r="C151" s="251"/>
      <c r="D151" s="6"/>
      <c r="E151" s="3"/>
      <c r="F151" s="3"/>
      <c r="G151" s="3"/>
      <c r="H151" s="3"/>
      <c r="I151" s="3"/>
      <c r="J151" s="3"/>
      <c r="K151" s="3"/>
      <c r="L151" s="3"/>
      <c r="M151" s="3"/>
      <c r="N151" s="3"/>
      <c r="O151" s="3"/>
      <c r="P151" s="3"/>
      <c r="Q151" s="3"/>
      <c r="R151" s="3"/>
      <c r="S151" s="3"/>
      <c r="T151" s="3"/>
      <c r="U151" s="3"/>
      <c r="V151" s="3"/>
      <c r="W151" s="3"/>
      <c r="X151" s="3"/>
      <c r="AE151">
        <v>15</v>
      </c>
      <c r="AF151">
        <v>21</v>
      </c>
      <c r="AG151" t="s">
        <v>173</v>
      </c>
    </row>
    <row r="152" spans="1:60" x14ac:dyDescent="0.2">
      <c r="A152" s="215"/>
      <c r="B152" s="216" t="s">
        <v>29</v>
      </c>
      <c r="C152" s="252"/>
      <c r="D152" s="217"/>
      <c r="E152" s="218"/>
      <c r="F152" s="218"/>
      <c r="G152" s="244">
        <f>G8+G11+G16+G21+G43+G49+G52+G66+G69</f>
        <v>0</v>
      </c>
      <c r="H152" s="3"/>
      <c r="I152" s="3"/>
      <c r="J152" s="3"/>
      <c r="K152" s="3"/>
      <c r="L152" s="3"/>
      <c r="M152" s="3"/>
      <c r="N152" s="3"/>
      <c r="O152" s="3"/>
      <c r="P152" s="3"/>
      <c r="Q152" s="3"/>
      <c r="R152" s="3"/>
      <c r="S152" s="3"/>
      <c r="T152" s="3"/>
      <c r="U152" s="3"/>
      <c r="V152" s="3"/>
      <c r="W152" s="3"/>
      <c r="X152" s="3"/>
      <c r="AE152">
        <f>SUMIF(L7:L150,AE151,G7:G150)</f>
        <v>0</v>
      </c>
      <c r="AF152">
        <f>SUMIF(L7:L150,AF151,G7:G150)</f>
        <v>0</v>
      </c>
      <c r="AG152" t="s">
        <v>292</v>
      </c>
    </row>
    <row r="153" spans="1:60" x14ac:dyDescent="0.2">
      <c r="C153" s="253"/>
      <c r="D153" s="10"/>
      <c r="AG153" t="s">
        <v>297</v>
      </c>
    </row>
    <row r="154" spans="1:60" x14ac:dyDescent="0.2">
      <c r="D154" s="10"/>
    </row>
    <row r="155" spans="1:60" x14ac:dyDescent="0.2">
      <c r="D155" s="10"/>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BXI0aqcN9NTpZ1B6pU4tiOPwbx+cZXZX+d9yWZrbQDPZmFma9qBWx+tDoqfmzgJrAuM4NHHX2vcgYo0Or40qw==" saltValue="G5aJ9ZJ5NcsGOMb24Xkorw==" spinCount="100000" sheet="1"/>
  <mergeCells count="53">
    <mergeCell ref="C142:G142"/>
    <mergeCell ref="C144:G144"/>
    <mergeCell ref="C146:G146"/>
    <mergeCell ref="C148:G148"/>
    <mergeCell ref="C150:G150"/>
    <mergeCell ref="C130:G130"/>
    <mergeCell ref="C132:G132"/>
    <mergeCell ref="C134:G134"/>
    <mergeCell ref="C136:G136"/>
    <mergeCell ref="C138:G138"/>
    <mergeCell ref="C140:G140"/>
    <mergeCell ref="C118:G118"/>
    <mergeCell ref="C120:G120"/>
    <mergeCell ref="C122:G122"/>
    <mergeCell ref="C124:G124"/>
    <mergeCell ref="C126:G126"/>
    <mergeCell ref="C128:G128"/>
    <mergeCell ref="C106:G106"/>
    <mergeCell ref="C108:G108"/>
    <mergeCell ref="C110:G110"/>
    <mergeCell ref="C112:G112"/>
    <mergeCell ref="C114:G114"/>
    <mergeCell ref="C116:G116"/>
    <mergeCell ref="C87:G87"/>
    <mergeCell ref="C95:G95"/>
    <mergeCell ref="C98:G98"/>
    <mergeCell ref="C100:G100"/>
    <mergeCell ref="C102:G102"/>
    <mergeCell ref="C104:G104"/>
    <mergeCell ref="C64:G64"/>
    <mergeCell ref="C65:G65"/>
    <mergeCell ref="C68:G68"/>
    <mergeCell ref="C71:G71"/>
    <mergeCell ref="C75:G75"/>
    <mergeCell ref="C83:G83"/>
    <mergeCell ref="C36:G36"/>
    <mergeCell ref="C38:G38"/>
    <mergeCell ref="C42:G42"/>
    <mergeCell ref="C48:G48"/>
    <mergeCell ref="C51:G51"/>
    <mergeCell ref="C62:G62"/>
    <mergeCell ref="C18:G18"/>
    <mergeCell ref="C20:G20"/>
    <mergeCell ref="C23:G23"/>
    <mergeCell ref="C26:G26"/>
    <mergeCell ref="C32:G32"/>
    <mergeCell ref="C34:G34"/>
    <mergeCell ref="A1:G1"/>
    <mergeCell ref="C2:G2"/>
    <mergeCell ref="C3:G3"/>
    <mergeCell ref="C4:G4"/>
    <mergeCell ref="C10:G10"/>
    <mergeCell ref="C15:G15"/>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60B0-2318-484D-948D-4C0028721043}">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298</v>
      </c>
      <c r="B1" s="197"/>
      <c r="C1" s="197"/>
      <c r="D1" s="197"/>
      <c r="E1" s="197"/>
      <c r="F1" s="197"/>
      <c r="G1" s="197"/>
      <c r="AG1" t="s">
        <v>159</v>
      </c>
    </row>
    <row r="2" spans="1:60" ht="24.95" customHeight="1" x14ac:dyDescent="0.2">
      <c r="A2" s="198" t="s">
        <v>7</v>
      </c>
      <c r="B2" s="49" t="s">
        <v>43</v>
      </c>
      <c r="C2" s="201" t="s">
        <v>44</v>
      </c>
      <c r="D2" s="199"/>
      <c r="E2" s="199"/>
      <c r="F2" s="199"/>
      <c r="G2" s="200"/>
      <c r="AG2" t="s">
        <v>160</v>
      </c>
    </row>
    <row r="3" spans="1:60" ht="24.95" customHeight="1" x14ac:dyDescent="0.2">
      <c r="A3" s="198" t="s">
        <v>8</v>
      </c>
      <c r="B3" s="49" t="s">
        <v>68</v>
      </c>
      <c r="C3" s="201" t="s">
        <v>69</v>
      </c>
      <c r="D3" s="199"/>
      <c r="E3" s="199"/>
      <c r="F3" s="199"/>
      <c r="G3" s="200"/>
      <c r="AC3" s="177" t="s">
        <v>1003</v>
      </c>
      <c r="AG3" t="s">
        <v>163</v>
      </c>
    </row>
    <row r="4" spans="1:60" ht="24.95" customHeight="1" x14ac:dyDescent="0.2">
      <c r="A4" s="202" t="s">
        <v>9</v>
      </c>
      <c r="B4" s="203" t="s">
        <v>70</v>
      </c>
      <c r="C4" s="204" t="s">
        <v>69</v>
      </c>
      <c r="D4" s="205"/>
      <c r="E4" s="205"/>
      <c r="F4" s="205"/>
      <c r="G4" s="206"/>
      <c r="AG4" t="s">
        <v>164</v>
      </c>
    </row>
    <row r="5" spans="1:60" x14ac:dyDescent="0.2">
      <c r="D5" s="10"/>
    </row>
    <row r="6" spans="1:60" ht="38.25" x14ac:dyDescent="0.2">
      <c r="A6" s="208" t="s">
        <v>165</v>
      </c>
      <c r="B6" s="210" t="s">
        <v>166</v>
      </c>
      <c r="C6" s="210" t="s">
        <v>167</v>
      </c>
      <c r="D6" s="209" t="s">
        <v>168</v>
      </c>
      <c r="E6" s="208" t="s">
        <v>169</v>
      </c>
      <c r="F6" s="207" t="s">
        <v>170</v>
      </c>
      <c r="G6" s="208" t="s">
        <v>29</v>
      </c>
      <c r="H6" s="211" t="s">
        <v>30</v>
      </c>
      <c r="I6" s="211" t="s">
        <v>171</v>
      </c>
      <c r="J6" s="211" t="s">
        <v>31</v>
      </c>
      <c r="K6" s="211" t="s">
        <v>172</v>
      </c>
      <c r="L6" s="211" t="s">
        <v>173</v>
      </c>
      <c r="M6" s="211" t="s">
        <v>174</v>
      </c>
      <c r="N6" s="211" t="s">
        <v>175</v>
      </c>
      <c r="O6" s="211" t="s">
        <v>176</v>
      </c>
      <c r="P6" s="211" t="s">
        <v>177</v>
      </c>
      <c r="Q6" s="211" t="s">
        <v>178</v>
      </c>
      <c r="R6" s="211" t="s">
        <v>179</v>
      </c>
      <c r="S6" s="211" t="s">
        <v>180</v>
      </c>
      <c r="T6" s="211" t="s">
        <v>181</v>
      </c>
      <c r="U6" s="211" t="s">
        <v>182</v>
      </c>
      <c r="V6" s="211" t="s">
        <v>183</v>
      </c>
      <c r="W6" s="211" t="s">
        <v>184</v>
      </c>
      <c r="X6" s="211" t="s">
        <v>185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186</v>
      </c>
      <c r="B8" s="226" t="s">
        <v>135</v>
      </c>
      <c r="C8" s="245" t="s">
        <v>136</v>
      </c>
      <c r="D8" s="227"/>
      <c r="E8" s="228"/>
      <c r="F8" s="229"/>
      <c r="G8" s="229">
        <f>SUMIF(AG9:AG22,"&lt;&gt;NOR",G9:G22)</f>
        <v>0</v>
      </c>
      <c r="H8" s="229"/>
      <c r="I8" s="229">
        <f>SUM(I9:I22)</f>
        <v>0</v>
      </c>
      <c r="J8" s="229"/>
      <c r="K8" s="229">
        <f>SUM(K9:K22)</f>
        <v>0</v>
      </c>
      <c r="L8" s="229"/>
      <c r="M8" s="229">
        <f>SUM(M9:M22)</f>
        <v>0</v>
      </c>
      <c r="N8" s="229"/>
      <c r="O8" s="229">
        <f>SUM(O9:O22)</f>
        <v>0.26999999999999996</v>
      </c>
      <c r="P8" s="229"/>
      <c r="Q8" s="229">
        <f>SUM(Q9:Q22)</f>
        <v>0</v>
      </c>
      <c r="R8" s="229"/>
      <c r="S8" s="229"/>
      <c r="T8" s="230"/>
      <c r="U8" s="224"/>
      <c r="V8" s="224">
        <f>SUM(V9:V22)</f>
        <v>11.91</v>
      </c>
      <c r="W8" s="224"/>
      <c r="X8" s="224"/>
      <c r="AG8" t="s">
        <v>187</v>
      </c>
    </row>
    <row r="9" spans="1:60" ht="22.5" outlineLevel="1" x14ac:dyDescent="0.2">
      <c r="A9" s="231">
        <v>1</v>
      </c>
      <c r="B9" s="232" t="s">
        <v>1116</v>
      </c>
      <c r="C9" s="246" t="s">
        <v>1117</v>
      </c>
      <c r="D9" s="233" t="s">
        <v>494</v>
      </c>
      <c r="E9" s="234">
        <v>1</v>
      </c>
      <c r="F9" s="235"/>
      <c r="G9" s="236">
        <f>ROUND(E9*F9,2)</f>
        <v>0</v>
      </c>
      <c r="H9" s="235"/>
      <c r="I9" s="236">
        <f>ROUND(E9*H9,2)</f>
        <v>0</v>
      </c>
      <c r="J9" s="235"/>
      <c r="K9" s="236">
        <f>ROUND(E9*J9,2)</f>
        <v>0</v>
      </c>
      <c r="L9" s="236">
        <v>21</v>
      </c>
      <c r="M9" s="236">
        <f>G9*(1+L9/100)</f>
        <v>0</v>
      </c>
      <c r="N9" s="236">
        <v>5.0499999999999998E-3</v>
      </c>
      <c r="O9" s="236">
        <f>ROUND(E9*N9,2)</f>
        <v>0.01</v>
      </c>
      <c r="P9" s="236">
        <v>0</v>
      </c>
      <c r="Q9" s="236">
        <f>ROUND(E9*P9,2)</f>
        <v>0</v>
      </c>
      <c r="R9" s="236" t="s">
        <v>506</v>
      </c>
      <c r="S9" s="236" t="s">
        <v>191</v>
      </c>
      <c r="T9" s="237" t="s">
        <v>191</v>
      </c>
      <c r="U9" s="222">
        <v>3.15</v>
      </c>
      <c r="V9" s="222">
        <f>ROUND(E9*U9,2)</f>
        <v>3.15</v>
      </c>
      <c r="W9" s="222"/>
      <c r="X9" s="222" t="s">
        <v>240</v>
      </c>
      <c r="Y9" s="212"/>
      <c r="Z9" s="212"/>
      <c r="AA9" s="212"/>
      <c r="AB9" s="212"/>
      <c r="AC9" s="212"/>
      <c r="AD9" s="212"/>
      <c r="AE9" s="212"/>
      <c r="AF9" s="212"/>
      <c r="AG9" s="212" t="s">
        <v>241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0"/>
      <c r="D10" s="243"/>
      <c r="E10" s="243"/>
      <c r="F10" s="243"/>
      <c r="G10" s="243"/>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197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1">
        <v>2</v>
      </c>
      <c r="B11" s="232" t="s">
        <v>1118</v>
      </c>
      <c r="C11" s="246" t="s">
        <v>1119</v>
      </c>
      <c r="D11" s="233" t="s">
        <v>494</v>
      </c>
      <c r="E11" s="234">
        <v>2</v>
      </c>
      <c r="F11" s="235"/>
      <c r="G11" s="236">
        <f>ROUND(E11*F11,2)</f>
        <v>0</v>
      </c>
      <c r="H11" s="235"/>
      <c r="I11" s="236">
        <f>ROUND(E11*H11,2)</f>
        <v>0</v>
      </c>
      <c r="J11" s="235"/>
      <c r="K11" s="236">
        <f>ROUND(E11*J11,2)</f>
        <v>0</v>
      </c>
      <c r="L11" s="236">
        <v>21</v>
      </c>
      <c r="M11" s="236">
        <f>G11*(1+L11/100)</f>
        <v>0</v>
      </c>
      <c r="N11" s="236">
        <v>5.0499999999999998E-3</v>
      </c>
      <c r="O11" s="236">
        <f>ROUND(E11*N11,2)</f>
        <v>0.01</v>
      </c>
      <c r="P11" s="236">
        <v>0</v>
      </c>
      <c r="Q11" s="236">
        <f>ROUND(E11*P11,2)</f>
        <v>0</v>
      </c>
      <c r="R11" s="236" t="s">
        <v>506</v>
      </c>
      <c r="S11" s="236" t="s">
        <v>191</v>
      </c>
      <c r="T11" s="237" t="s">
        <v>191</v>
      </c>
      <c r="U11" s="222">
        <v>4.3099999999999996</v>
      </c>
      <c r="V11" s="222">
        <f>ROUND(E11*U11,2)</f>
        <v>8.6199999999999992</v>
      </c>
      <c r="W11" s="222"/>
      <c r="X11" s="222" t="s">
        <v>240</v>
      </c>
      <c r="Y11" s="212"/>
      <c r="Z11" s="212"/>
      <c r="AA11" s="212"/>
      <c r="AB11" s="212"/>
      <c r="AC11" s="212"/>
      <c r="AD11" s="212"/>
      <c r="AE11" s="212"/>
      <c r="AF11" s="212"/>
      <c r="AG11" s="212" t="s">
        <v>241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0"/>
      <c r="D12" s="243"/>
      <c r="E12" s="243"/>
      <c r="F12" s="243"/>
      <c r="G12" s="243"/>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197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3</v>
      </c>
      <c r="B13" s="232" t="s">
        <v>1120</v>
      </c>
      <c r="C13" s="246" t="s">
        <v>1012</v>
      </c>
      <c r="D13" s="233" t="s">
        <v>1013</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239</v>
      </c>
      <c r="T13" s="237" t="s">
        <v>192</v>
      </c>
      <c r="U13" s="222">
        <v>7.0000000000000007E-2</v>
      </c>
      <c r="V13" s="222">
        <f>ROUND(E13*U13,2)</f>
        <v>7.0000000000000007E-2</v>
      </c>
      <c r="W13" s="222"/>
      <c r="X13" s="222" t="s">
        <v>240</v>
      </c>
      <c r="Y13" s="212"/>
      <c r="Z13" s="212"/>
      <c r="AA13" s="212"/>
      <c r="AB13" s="212"/>
      <c r="AC13" s="212"/>
      <c r="AD13" s="212"/>
      <c r="AE13" s="212"/>
      <c r="AF13" s="212"/>
      <c r="AG13" s="212" t="s">
        <v>241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0"/>
      <c r="D14" s="243"/>
      <c r="E14" s="243"/>
      <c r="F14" s="243"/>
      <c r="G14" s="243"/>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197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1">
        <v>4</v>
      </c>
      <c r="B15" s="232" t="s">
        <v>1121</v>
      </c>
      <c r="C15" s="246" t="s">
        <v>1015</v>
      </c>
      <c r="D15" s="233" t="s">
        <v>1013</v>
      </c>
      <c r="E15" s="234">
        <v>1</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c r="S15" s="236" t="s">
        <v>239</v>
      </c>
      <c r="T15" s="237" t="s">
        <v>192</v>
      </c>
      <c r="U15" s="222">
        <v>7.0000000000000007E-2</v>
      </c>
      <c r="V15" s="222">
        <f>ROUND(E15*U15,2)</f>
        <v>7.0000000000000007E-2</v>
      </c>
      <c r="W15" s="222"/>
      <c r="X15" s="222" t="s">
        <v>240</v>
      </c>
      <c r="Y15" s="212"/>
      <c r="Z15" s="212"/>
      <c r="AA15" s="212"/>
      <c r="AB15" s="212"/>
      <c r="AC15" s="212"/>
      <c r="AD15" s="212"/>
      <c r="AE15" s="212"/>
      <c r="AF15" s="212"/>
      <c r="AG15" s="212" t="s">
        <v>241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0"/>
      <c r="D16" s="243"/>
      <c r="E16" s="243"/>
      <c r="F16" s="243"/>
      <c r="G16" s="243"/>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197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45" outlineLevel="1" x14ac:dyDescent="0.2">
      <c r="A17" s="231">
        <v>5</v>
      </c>
      <c r="B17" s="232" t="s">
        <v>1122</v>
      </c>
      <c r="C17" s="246" t="s">
        <v>1123</v>
      </c>
      <c r="D17" s="233" t="s">
        <v>494</v>
      </c>
      <c r="E17" s="234">
        <v>1</v>
      </c>
      <c r="F17" s="235"/>
      <c r="G17" s="236">
        <f>ROUND(E17*F17,2)</f>
        <v>0</v>
      </c>
      <c r="H17" s="235"/>
      <c r="I17" s="236">
        <f>ROUND(E17*H17,2)</f>
        <v>0</v>
      </c>
      <c r="J17" s="235"/>
      <c r="K17" s="236">
        <f>ROUND(E17*J17,2)</f>
        <v>0</v>
      </c>
      <c r="L17" s="236">
        <v>21</v>
      </c>
      <c r="M17" s="236">
        <f>G17*(1+L17/100)</f>
        <v>0</v>
      </c>
      <c r="N17" s="236">
        <v>0.115</v>
      </c>
      <c r="O17" s="236">
        <f>ROUND(E17*N17,2)</f>
        <v>0.12</v>
      </c>
      <c r="P17" s="236">
        <v>0</v>
      </c>
      <c r="Q17" s="236">
        <f>ROUND(E17*P17,2)</f>
        <v>0</v>
      </c>
      <c r="R17" s="236" t="s">
        <v>498</v>
      </c>
      <c r="S17" s="236" t="s">
        <v>191</v>
      </c>
      <c r="T17" s="237" t="s">
        <v>192</v>
      </c>
      <c r="U17" s="222">
        <v>0</v>
      </c>
      <c r="V17" s="222">
        <f>ROUND(E17*U17,2)</f>
        <v>0</v>
      </c>
      <c r="W17" s="222"/>
      <c r="X17" s="222" t="s">
        <v>499</v>
      </c>
      <c r="Y17" s="212"/>
      <c r="Z17" s="212"/>
      <c r="AA17" s="212"/>
      <c r="AB17" s="212"/>
      <c r="AC17" s="212"/>
      <c r="AD17" s="212"/>
      <c r="AE17" s="212"/>
      <c r="AF17" s="212"/>
      <c r="AG17" s="212" t="s">
        <v>500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0"/>
      <c r="D18" s="243"/>
      <c r="E18" s="243"/>
      <c r="F18" s="243"/>
      <c r="G18" s="243"/>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197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1">
        <v>6</v>
      </c>
      <c r="B19" s="232" t="s">
        <v>1124</v>
      </c>
      <c r="C19" s="246" t="s">
        <v>1125</v>
      </c>
      <c r="D19" s="233" t="s">
        <v>494</v>
      </c>
      <c r="E19" s="234">
        <v>1</v>
      </c>
      <c r="F19" s="235"/>
      <c r="G19" s="236">
        <f>ROUND(E19*F19,2)</f>
        <v>0</v>
      </c>
      <c r="H19" s="235"/>
      <c r="I19" s="236">
        <f>ROUND(E19*H19,2)</f>
        <v>0</v>
      </c>
      <c r="J19" s="235"/>
      <c r="K19" s="236">
        <f>ROUND(E19*J19,2)</f>
        <v>0</v>
      </c>
      <c r="L19" s="236">
        <v>21</v>
      </c>
      <c r="M19" s="236">
        <f>G19*(1+L19/100)</f>
        <v>0</v>
      </c>
      <c r="N19" s="236">
        <v>9.2999999999999999E-2</v>
      </c>
      <c r="O19" s="236">
        <f>ROUND(E19*N19,2)</f>
        <v>0.09</v>
      </c>
      <c r="P19" s="236">
        <v>0</v>
      </c>
      <c r="Q19" s="236">
        <f>ROUND(E19*P19,2)</f>
        <v>0</v>
      </c>
      <c r="R19" s="236" t="s">
        <v>498</v>
      </c>
      <c r="S19" s="236" t="s">
        <v>191</v>
      </c>
      <c r="T19" s="237" t="s">
        <v>192</v>
      </c>
      <c r="U19" s="222">
        <v>0</v>
      </c>
      <c r="V19" s="222">
        <f>ROUND(E19*U19,2)</f>
        <v>0</v>
      </c>
      <c r="W19" s="222"/>
      <c r="X19" s="222" t="s">
        <v>499</v>
      </c>
      <c r="Y19" s="212"/>
      <c r="Z19" s="212"/>
      <c r="AA19" s="212"/>
      <c r="AB19" s="212"/>
      <c r="AC19" s="212"/>
      <c r="AD19" s="212"/>
      <c r="AE19" s="212"/>
      <c r="AF19" s="212"/>
      <c r="AG19" s="212" t="s">
        <v>500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0"/>
      <c r="D20" s="243"/>
      <c r="E20" s="243"/>
      <c r="F20" s="243"/>
      <c r="G20" s="243"/>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197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1">
        <v>7</v>
      </c>
      <c r="B21" s="232" t="s">
        <v>1126</v>
      </c>
      <c r="C21" s="246" t="s">
        <v>1127</v>
      </c>
      <c r="D21" s="233" t="s">
        <v>494</v>
      </c>
      <c r="E21" s="234">
        <v>1</v>
      </c>
      <c r="F21" s="235"/>
      <c r="G21" s="236">
        <f>ROUND(E21*F21,2)</f>
        <v>0</v>
      </c>
      <c r="H21" s="235"/>
      <c r="I21" s="236">
        <f>ROUND(E21*H21,2)</f>
        <v>0</v>
      </c>
      <c r="J21" s="235"/>
      <c r="K21" s="236">
        <f>ROUND(E21*J21,2)</f>
        <v>0</v>
      </c>
      <c r="L21" s="236">
        <v>21</v>
      </c>
      <c r="M21" s="236">
        <f>G21*(1+L21/100)</f>
        <v>0</v>
      </c>
      <c r="N21" s="236">
        <v>3.5999999999999997E-2</v>
      </c>
      <c r="O21" s="236">
        <f>ROUND(E21*N21,2)</f>
        <v>0.04</v>
      </c>
      <c r="P21" s="236">
        <v>0</v>
      </c>
      <c r="Q21" s="236">
        <f>ROUND(E21*P21,2)</f>
        <v>0</v>
      </c>
      <c r="R21" s="236"/>
      <c r="S21" s="236" t="s">
        <v>239</v>
      </c>
      <c r="T21" s="237" t="s">
        <v>192</v>
      </c>
      <c r="U21" s="222">
        <v>0</v>
      </c>
      <c r="V21" s="222">
        <f>ROUND(E21*U21,2)</f>
        <v>0</v>
      </c>
      <c r="W21" s="222"/>
      <c r="X21" s="222" t="s">
        <v>499</v>
      </c>
      <c r="Y21" s="212"/>
      <c r="Z21" s="212"/>
      <c r="AA21" s="212"/>
      <c r="AB21" s="212"/>
      <c r="AC21" s="212"/>
      <c r="AD21" s="212"/>
      <c r="AE21" s="212"/>
      <c r="AF21" s="212"/>
      <c r="AG21" s="212" t="s">
        <v>500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50"/>
      <c r="D22" s="243"/>
      <c r="E22" s="243"/>
      <c r="F22" s="243"/>
      <c r="G22" s="243"/>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197</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x14ac:dyDescent="0.2">
      <c r="A23" s="225" t="s">
        <v>186</v>
      </c>
      <c r="B23" s="226" t="s">
        <v>143</v>
      </c>
      <c r="C23" s="245" t="s">
        <v>144</v>
      </c>
      <c r="D23" s="227"/>
      <c r="E23" s="228"/>
      <c r="F23" s="229"/>
      <c r="G23" s="229">
        <f>SUMIF(AG24:AG27,"&lt;&gt;NOR",G24:G27)</f>
        <v>0</v>
      </c>
      <c r="H23" s="229"/>
      <c r="I23" s="229">
        <f>SUM(I24:I27)</f>
        <v>0</v>
      </c>
      <c r="J23" s="229"/>
      <c r="K23" s="229">
        <f>SUM(K24:K27)</f>
        <v>0</v>
      </c>
      <c r="L23" s="229"/>
      <c r="M23" s="229">
        <f>SUM(M24:M27)</f>
        <v>0</v>
      </c>
      <c r="N23" s="229"/>
      <c r="O23" s="229">
        <f>SUM(O24:O27)</f>
        <v>0</v>
      </c>
      <c r="P23" s="229"/>
      <c r="Q23" s="229">
        <f>SUM(Q24:Q27)</f>
        <v>0</v>
      </c>
      <c r="R23" s="229"/>
      <c r="S23" s="229"/>
      <c r="T23" s="230"/>
      <c r="U23" s="224"/>
      <c r="V23" s="224">
        <f>SUM(V24:V27)</f>
        <v>0.1</v>
      </c>
      <c r="W23" s="224"/>
      <c r="X23" s="224"/>
      <c r="AG23" t="s">
        <v>187</v>
      </c>
    </row>
    <row r="24" spans="1:60" outlineLevel="1" x14ac:dyDescent="0.2">
      <c r="A24" s="231">
        <v>8</v>
      </c>
      <c r="B24" s="232" t="s">
        <v>1128</v>
      </c>
      <c r="C24" s="246" t="s">
        <v>1129</v>
      </c>
      <c r="D24" s="233" t="s">
        <v>616</v>
      </c>
      <c r="E24" s="234">
        <v>0.25914999999999999</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t="s">
        <v>506</v>
      </c>
      <c r="S24" s="236" t="s">
        <v>191</v>
      </c>
      <c r="T24" s="237" t="s">
        <v>191</v>
      </c>
      <c r="U24" s="222">
        <v>0.37</v>
      </c>
      <c r="V24" s="222">
        <f>ROUND(E24*U24,2)</f>
        <v>0.1</v>
      </c>
      <c r="W24" s="222"/>
      <c r="X24" s="222" t="s">
        <v>617</v>
      </c>
      <c r="Y24" s="212"/>
      <c r="Z24" s="212"/>
      <c r="AA24" s="212"/>
      <c r="AB24" s="212"/>
      <c r="AC24" s="212"/>
      <c r="AD24" s="212"/>
      <c r="AE24" s="212"/>
      <c r="AF24" s="212"/>
      <c r="AG24" s="212" t="s">
        <v>618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19"/>
      <c r="B25" s="220"/>
      <c r="C25" s="265" t="s">
        <v>1130</v>
      </c>
      <c r="D25" s="262"/>
      <c r="E25" s="262"/>
      <c r="F25" s="262"/>
      <c r="G25" s="26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311</v>
      </c>
      <c r="AH25" s="212"/>
      <c r="AI25" s="212"/>
      <c r="AJ25" s="212"/>
      <c r="AK25" s="212"/>
      <c r="AL25" s="212"/>
      <c r="AM25" s="212"/>
      <c r="AN25" s="212"/>
      <c r="AO25" s="212"/>
      <c r="AP25" s="212"/>
      <c r="AQ25" s="212"/>
      <c r="AR25" s="212"/>
      <c r="AS25" s="212"/>
      <c r="AT25" s="212"/>
      <c r="AU25" s="212"/>
      <c r="AV25" s="212"/>
      <c r="AW25" s="212"/>
      <c r="AX25" s="212"/>
      <c r="AY25" s="212"/>
      <c r="AZ25" s="212"/>
      <c r="BA25" s="239" t="str">
        <f>C25</f>
        <v>svařovaných (vodovody, plynovody, teplovody, shybky, produktovody - 827 1.2, 827 2.2, 827 4.2, 827 5.2, 827 6.2) včetně drobných objektů,</v>
      </c>
      <c r="BB25" s="212"/>
      <c r="BC25" s="212"/>
      <c r="BD25" s="212"/>
      <c r="BE25" s="212"/>
      <c r="BF25" s="212"/>
      <c r="BG25" s="212"/>
      <c r="BH25" s="212"/>
    </row>
    <row r="26" spans="1:60" outlineLevel="1" x14ac:dyDescent="0.2">
      <c r="A26" s="219"/>
      <c r="B26" s="220"/>
      <c r="C26" s="248" t="s">
        <v>1131</v>
      </c>
      <c r="D26" s="240"/>
      <c r="E26" s="240"/>
      <c r="F26" s="240"/>
      <c r="G26" s="240"/>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195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49"/>
      <c r="D27" s="242"/>
      <c r="E27" s="242"/>
      <c r="F27" s="242"/>
      <c r="G27" s="24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197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
      <c r="A28" s="225" t="s">
        <v>186</v>
      </c>
      <c r="B28" s="226" t="s">
        <v>151</v>
      </c>
      <c r="C28" s="245" t="s">
        <v>152</v>
      </c>
      <c r="D28" s="227"/>
      <c r="E28" s="228"/>
      <c r="F28" s="229"/>
      <c r="G28" s="229">
        <f>SUMIF(AG29:AG32,"&lt;&gt;NOR",G29:G32)</f>
        <v>0</v>
      </c>
      <c r="H28" s="229"/>
      <c r="I28" s="229">
        <f>SUM(I29:I32)</f>
        <v>0</v>
      </c>
      <c r="J28" s="229"/>
      <c r="K28" s="229">
        <f>SUM(K29:K32)</f>
        <v>0</v>
      </c>
      <c r="L28" s="229"/>
      <c r="M28" s="229">
        <f>SUM(M29:M32)</f>
        <v>0</v>
      </c>
      <c r="N28" s="229"/>
      <c r="O28" s="229">
        <f>SUM(O29:O32)</f>
        <v>0.02</v>
      </c>
      <c r="P28" s="229"/>
      <c r="Q28" s="229">
        <f>SUM(Q29:Q32)</f>
        <v>0</v>
      </c>
      <c r="R28" s="229"/>
      <c r="S28" s="229"/>
      <c r="T28" s="230"/>
      <c r="U28" s="224"/>
      <c r="V28" s="224">
        <f>SUM(V29:V32)</f>
        <v>0</v>
      </c>
      <c r="W28" s="224"/>
      <c r="X28" s="224"/>
      <c r="AG28" t="s">
        <v>187</v>
      </c>
    </row>
    <row r="29" spans="1:60" ht="22.5" outlineLevel="1" x14ac:dyDescent="0.2">
      <c r="A29" s="231">
        <v>9</v>
      </c>
      <c r="B29" s="232" t="s">
        <v>1132</v>
      </c>
      <c r="C29" s="246" t="s">
        <v>1081</v>
      </c>
      <c r="D29" s="233" t="s">
        <v>1013</v>
      </c>
      <c r="E29" s="234">
        <v>1</v>
      </c>
      <c r="F29" s="235"/>
      <c r="G29" s="236">
        <f>ROUND(E29*F29,2)</f>
        <v>0</v>
      </c>
      <c r="H29" s="235"/>
      <c r="I29" s="236">
        <f>ROUND(E29*H29,2)</f>
        <v>0</v>
      </c>
      <c r="J29" s="235"/>
      <c r="K29" s="236">
        <f>ROUND(E29*J29,2)</f>
        <v>0</v>
      </c>
      <c r="L29" s="236">
        <v>21</v>
      </c>
      <c r="M29" s="236">
        <f>G29*(1+L29/100)</f>
        <v>0</v>
      </c>
      <c r="N29" s="236">
        <v>1.29E-2</v>
      </c>
      <c r="O29" s="236">
        <f>ROUND(E29*N29,2)</f>
        <v>0.01</v>
      </c>
      <c r="P29" s="236">
        <v>0</v>
      </c>
      <c r="Q29" s="236">
        <f>ROUND(E29*P29,2)</f>
        <v>0</v>
      </c>
      <c r="R29" s="236"/>
      <c r="S29" s="236" t="s">
        <v>239</v>
      </c>
      <c r="T29" s="237" t="s">
        <v>192</v>
      </c>
      <c r="U29" s="222">
        <v>0</v>
      </c>
      <c r="V29" s="222">
        <f>ROUND(E29*U29,2)</f>
        <v>0</v>
      </c>
      <c r="W29" s="222"/>
      <c r="X29" s="222" t="s">
        <v>240</v>
      </c>
      <c r="Y29" s="212"/>
      <c r="Z29" s="212"/>
      <c r="AA29" s="212"/>
      <c r="AB29" s="212"/>
      <c r="AC29" s="212"/>
      <c r="AD29" s="212"/>
      <c r="AE29" s="212"/>
      <c r="AF29" s="212"/>
      <c r="AG29" s="212" t="s">
        <v>241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50"/>
      <c r="D30" s="243"/>
      <c r="E30" s="243"/>
      <c r="F30" s="243"/>
      <c r="G30" s="243"/>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197</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1">
        <v>10</v>
      </c>
      <c r="B31" s="232" t="s">
        <v>1133</v>
      </c>
      <c r="C31" s="246" t="s">
        <v>1083</v>
      </c>
      <c r="D31" s="233" t="s">
        <v>1013</v>
      </c>
      <c r="E31" s="234">
        <v>1</v>
      </c>
      <c r="F31" s="235"/>
      <c r="G31" s="236">
        <f>ROUND(E31*F31,2)</f>
        <v>0</v>
      </c>
      <c r="H31" s="235"/>
      <c r="I31" s="236">
        <f>ROUND(E31*H31,2)</f>
        <v>0</v>
      </c>
      <c r="J31" s="235"/>
      <c r="K31" s="236">
        <f>ROUND(E31*J31,2)</f>
        <v>0</v>
      </c>
      <c r="L31" s="236">
        <v>21</v>
      </c>
      <c r="M31" s="236">
        <f>G31*(1+L31/100)</f>
        <v>0</v>
      </c>
      <c r="N31" s="236">
        <v>1.29E-2</v>
      </c>
      <c r="O31" s="236">
        <f>ROUND(E31*N31,2)</f>
        <v>0.01</v>
      </c>
      <c r="P31" s="236">
        <v>0</v>
      </c>
      <c r="Q31" s="236">
        <f>ROUND(E31*P31,2)</f>
        <v>0</v>
      </c>
      <c r="R31" s="236"/>
      <c r="S31" s="236" t="s">
        <v>239</v>
      </c>
      <c r="T31" s="237" t="s">
        <v>192</v>
      </c>
      <c r="U31" s="222">
        <v>0</v>
      </c>
      <c r="V31" s="222">
        <f>ROUND(E31*U31,2)</f>
        <v>0</v>
      </c>
      <c r="W31" s="222"/>
      <c r="X31" s="222" t="s">
        <v>240</v>
      </c>
      <c r="Y31" s="212"/>
      <c r="Z31" s="212"/>
      <c r="AA31" s="212"/>
      <c r="AB31" s="212"/>
      <c r="AC31" s="212"/>
      <c r="AD31" s="212"/>
      <c r="AE31" s="212"/>
      <c r="AF31" s="212"/>
      <c r="AG31" s="212" t="s">
        <v>241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50"/>
      <c r="D32" s="243"/>
      <c r="E32" s="243"/>
      <c r="F32" s="243"/>
      <c r="G32" s="243"/>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197</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33" x14ac:dyDescent="0.2">
      <c r="A33" s="3"/>
      <c r="B33" s="4"/>
      <c r="C33" s="251"/>
      <c r="D33" s="6"/>
      <c r="E33" s="3"/>
      <c r="F33" s="3"/>
      <c r="G33" s="3"/>
      <c r="H33" s="3"/>
      <c r="I33" s="3"/>
      <c r="J33" s="3"/>
      <c r="K33" s="3"/>
      <c r="L33" s="3"/>
      <c r="M33" s="3"/>
      <c r="N33" s="3"/>
      <c r="O33" s="3"/>
      <c r="P33" s="3"/>
      <c r="Q33" s="3"/>
      <c r="R33" s="3"/>
      <c r="S33" s="3"/>
      <c r="T33" s="3"/>
      <c r="U33" s="3"/>
      <c r="V33" s="3"/>
      <c r="W33" s="3"/>
      <c r="X33" s="3"/>
      <c r="AE33">
        <v>15</v>
      </c>
      <c r="AF33">
        <v>21</v>
      </c>
      <c r="AG33" t="s">
        <v>173</v>
      </c>
    </row>
    <row r="34" spans="1:33" x14ac:dyDescent="0.2">
      <c r="A34" s="215"/>
      <c r="B34" s="216" t="s">
        <v>29</v>
      </c>
      <c r="C34" s="252"/>
      <c r="D34" s="217"/>
      <c r="E34" s="218"/>
      <c r="F34" s="218"/>
      <c r="G34" s="244">
        <f>G8+G23+G28</f>
        <v>0</v>
      </c>
      <c r="H34" s="3"/>
      <c r="I34" s="3"/>
      <c r="J34" s="3"/>
      <c r="K34" s="3"/>
      <c r="L34" s="3"/>
      <c r="M34" s="3"/>
      <c r="N34" s="3"/>
      <c r="O34" s="3"/>
      <c r="P34" s="3"/>
      <c r="Q34" s="3"/>
      <c r="R34" s="3"/>
      <c r="S34" s="3"/>
      <c r="T34" s="3"/>
      <c r="U34" s="3"/>
      <c r="V34" s="3"/>
      <c r="W34" s="3"/>
      <c r="X34" s="3"/>
      <c r="AE34">
        <f>SUMIF(L7:L32,AE33,G7:G32)</f>
        <v>0</v>
      </c>
      <c r="AF34">
        <f>SUMIF(L7:L32,AF33,G7:G32)</f>
        <v>0</v>
      </c>
      <c r="AG34" t="s">
        <v>292</v>
      </c>
    </row>
    <row r="35" spans="1:33" x14ac:dyDescent="0.2">
      <c r="C35" s="253"/>
      <c r="D35" s="10"/>
      <c r="AG35" t="s">
        <v>297</v>
      </c>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MfZ/WpnZ0WqhImAWjchXJ9Unz+/BCNhLUXRBH/F6mIAND4vlvtgTP3lixkbO1WgywEOkG+fAVbEgWD/EBBnzQ==" saltValue="5XB3QU73M9ctKTddffe23Q==" spinCount="100000" sheet="1"/>
  <mergeCells count="16">
    <mergeCell ref="C26:G26"/>
    <mergeCell ref="C27:G27"/>
    <mergeCell ref="C30:G30"/>
    <mergeCell ref="C32:G32"/>
    <mergeCell ref="C14:G14"/>
    <mergeCell ref="C16:G16"/>
    <mergeCell ref="C18:G18"/>
    <mergeCell ref="C20:G20"/>
    <mergeCell ref="C22:G22"/>
    <mergeCell ref="C25:G25"/>
    <mergeCell ref="A1:G1"/>
    <mergeCell ref="C2:G2"/>
    <mergeCell ref="C3:G3"/>
    <mergeCell ref="C4:G4"/>
    <mergeCell ref="C10:G10"/>
    <mergeCell ref="C12:G12"/>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ONVN 2021131.1ONVN Naklady</vt:lpstr>
      <vt:lpstr>SO 331a 2021131.1SO331a Pol</vt:lpstr>
      <vt:lpstr>SO 341  2021131.1341 Pol</vt:lpstr>
      <vt:lpstr>SO 350a  2021131.1-350a Pol</vt:lpstr>
      <vt:lpstr>SO 800 2021131.1SO800 Pol</vt:lpstr>
      <vt:lpstr>PS 330 2021131.1PS330 Pol</vt:lpstr>
      <vt:lpstr>PS 341 2021131.1PS341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'ONVN 2021131.1ONVN Naklady'!Názvy_tisku</vt:lpstr>
      <vt:lpstr>'PS 330 2021131.1PS330 Pol'!Názvy_tisku</vt:lpstr>
      <vt:lpstr>'PS 341 2021131.1PS341 Pol'!Názvy_tisku</vt:lpstr>
      <vt:lpstr>'SO 331a 2021131.1SO331a Pol'!Názvy_tisku</vt:lpstr>
      <vt:lpstr>'SO 341  2021131.1341 Pol'!Názvy_tisku</vt:lpstr>
      <vt:lpstr>'SO 350a  2021131.1-350a Pol'!Názvy_tisku</vt:lpstr>
      <vt:lpstr>'SO 800 2021131.1SO800 Pol'!Názvy_tisku</vt:lpstr>
      <vt:lpstr>oadresa</vt:lpstr>
      <vt:lpstr>Stavba!Objednatel</vt:lpstr>
      <vt:lpstr>Stavba!Objekt</vt:lpstr>
      <vt:lpstr>'ONVN 2021131.1ONVN Naklady'!Oblast_tisku</vt:lpstr>
      <vt:lpstr>'PS 330 2021131.1PS330 Pol'!Oblast_tisku</vt:lpstr>
      <vt:lpstr>'PS 341 2021131.1PS341 Pol'!Oblast_tisku</vt:lpstr>
      <vt:lpstr>'SO 331a 2021131.1SO331a Pol'!Oblast_tisku</vt:lpstr>
      <vt:lpstr>'SO 341  2021131.1341 Pol'!Oblast_tisku</vt:lpstr>
      <vt:lpstr>'SO 350a  2021131.1-350a Pol'!Oblast_tisku</vt:lpstr>
      <vt:lpstr>'SO 800 2021131.1SO800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Kasala</dc:creator>
  <cp:lastModifiedBy>Kasala</cp:lastModifiedBy>
  <cp:lastPrinted>2019-03-19T12:27:02Z</cp:lastPrinted>
  <dcterms:created xsi:type="dcterms:W3CDTF">2009-04-08T07:15:50Z</dcterms:created>
  <dcterms:modified xsi:type="dcterms:W3CDTF">2021-11-09T09:36:07Z</dcterms:modified>
</cp:coreProperties>
</file>